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X:\APE 2026\LPE 2026 - MARCADO\ANEXOS\"/>
    </mc:Choice>
  </mc:AlternateContent>
  <xr:revisionPtr revIDLastSave="0" documentId="13_ncr:1_{CC848D31-9C8E-4C0C-8E76-24F95D64573B}" xr6:coauthVersionLast="36" xr6:coauthVersionMax="36" xr10:uidLastSave="{00000000-0000-0000-0000-000000000000}"/>
  <bookViews>
    <workbookView xWindow="0" yWindow="0" windowWidth="28800" windowHeight="12105" tabRatio="868" xr2:uid="{00000000-000D-0000-FFFF-FFFF00000000}"/>
  </bookViews>
  <sheets>
    <sheet name="Portada Indicadores" sheetId="34" r:id="rId1"/>
    <sheet name="Gasto Prog" sheetId="1" r:id="rId2"/>
    <sheet name="Gasto de Oper" sheetId="4" r:id="rId3"/>
    <sheet name="GTO.CAPITAL" sheetId="5" r:id="rId4"/>
    <sheet name="Serv Per" sheetId="9" r:id="rId5"/>
    <sheet name="Org. Autonomos" sheetId="26" r:id="rId6"/>
    <sheet name="PODERES" sheetId="27" r:id="rId7"/>
    <sheet name="MUNICIPIOS" sheetId="28" r:id="rId8"/>
    <sheet name="MS1" sheetId="36" r:id="rId9"/>
    <sheet name="MS2" sheetId="37" r:id="rId10"/>
    <sheet name="MS3" sheetId="38" r:id="rId11"/>
    <sheet name="MS4" sheetId="39" r:id="rId12"/>
    <sheet name="MS5" sheetId="40" r:id="rId13"/>
  </sheets>
  <externalReferences>
    <externalReference r:id="rId14"/>
  </externalReferences>
  <definedNames>
    <definedName name="_xlnm.Print_Area" localSheetId="2">'Gasto de Oper'!$A$1:$I$50</definedName>
    <definedName name="_xlnm.Print_Area" localSheetId="1">'Gasto Prog'!$A$1:$I$49</definedName>
    <definedName name="_xlnm.Print_Area" localSheetId="3">GTO.CAPITAL!$A$1:$I$49</definedName>
    <definedName name="_xlnm.Print_Area" localSheetId="8">'MS1'!$A$1:$I$48</definedName>
    <definedName name="_xlnm.Print_Area" localSheetId="9">'MS2'!$A$1:$I$49</definedName>
    <definedName name="_xlnm.Print_Area" localSheetId="10">'MS3'!$A$1:$I$49</definedName>
    <definedName name="_xlnm.Print_Area" localSheetId="11">'MS4'!$A$1:$I$49</definedName>
    <definedName name="_xlnm.Print_Area" localSheetId="12">'MS5'!$A$1:$I$49</definedName>
    <definedName name="_xlnm.Print_Area" localSheetId="7">MUNICIPIOS!$A$1:$I$48</definedName>
    <definedName name="_xlnm.Print_Area" localSheetId="5">'Org. Autonomos'!$A$1:$I$49</definedName>
    <definedName name="_xlnm.Print_Area" localSheetId="6">PODERES!$A$1:$I$48</definedName>
    <definedName name="_xlnm.Print_Area" localSheetId="4">'Serv Per'!$A$1:$I$49</definedName>
  </definedNames>
  <calcPr calcId="191029"/>
</workbook>
</file>

<file path=xl/calcChain.xml><?xml version="1.0" encoding="utf-8"?>
<calcChain xmlns="http://schemas.openxmlformats.org/spreadsheetml/2006/main">
  <c r="F28" i="9" l="1"/>
  <c r="F28" i="40" l="1"/>
  <c r="F28" i="39"/>
  <c r="F28" i="38"/>
  <c r="F28" i="36"/>
  <c r="F28" i="1" l="1"/>
  <c r="F28" i="5" l="1"/>
  <c r="F28" i="4" l="1"/>
  <c r="F29" i="40" l="1"/>
  <c r="F29" i="39"/>
  <c r="F29" i="38"/>
  <c r="F29" i="37"/>
  <c r="F29" i="36"/>
  <c r="F28" i="28" l="1"/>
  <c r="F29" i="28" s="1"/>
  <c r="F28" i="27"/>
  <c r="F29" i="27" s="1"/>
  <c r="F28" i="26"/>
  <c r="F29" i="26" s="1"/>
  <c r="F29" i="1"/>
  <c r="F29" i="5"/>
  <c r="F29" i="9"/>
</calcChain>
</file>

<file path=xl/sharedStrings.xml><?xml version="1.0" encoding="utf-8"?>
<sst xmlns="http://schemas.openxmlformats.org/spreadsheetml/2006/main" count="243" uniqueCount="72">
  <si>
    <t xml:space="preserve">ANEXO 28 </t>
  </si>
  <si>
    <t>INDICADORES DE GASTO</t>
  </si>
  <si>
    <t>ANEXO 28</t>
  </si>
  <si>
    <t>INDICADORES DE GASTO</t>
    <phoneticPr fontId="4" type="noConversion"/>
  </si>
  <si>
    <t>Nombre del Indicador:</t>
    <phoneticPr fontId="4" type="noConversion"/>
  </si>
  <si>
    <t>Objetivo del Indicador:</t>
  </si>
  <si>
    <t>Variables que intervienen:</t>
  </si>
  <si>
    <t>Unidad de Medida:</t>
  </si>
  <si>
    <t>TGP: Total del Gasto Programable     TE: Total de Egresos</t>
  </si>
  <si>
    <t>Porcentaje</t>
    <phoneticPr fontId="4" type="noConversion"/>
  </si>
  <si>
    <t>Base de Comparación</t>
    <phoneticPr fontId="4" type="noConversion"/>
  </si>
  <si>
    <t>Presupuesto de Egresos de ejercicios anteriores</t>
  </si>
  <si>
    <t>Formula:</t>
    <phoneticPr fontId="4" type="noConversion"/>
  </si>
  <si>
    <t>Medios de Verificación:</t>
    <phoneticPr fontId="4" type="noConversion"/>
  </si>
  <si>
    <t>Presupuesto de Egresos o Cuenta Pública</t>
    <phoneticPr fontId="4" type="noConversion"/>
  </si>
  <si>
    <t>Indicador</t>
    <phoneticPr fontId="4" type="noConversion"/>
  </si>
  <si>
    <t>TGP</t>
    <phoneticPr fontId="4" type="noConversion"/>
  </si>
  <si>
    <t>TE</t>
    <phoneticPr fontId="4" type="noConversion"/>
  </si>
  <si>
    <t>TTGO= Total tipo de Gasto Corriente
TE= Total de Egresos</t>
  </si>
  <si>
    <t>TE</t>
  </si>
  <si>
    <t xml:space="preserve"> </t>
  </si>
  <si>
    <t>TTGC= Total de Tipo de Gasto de Capital                                                  TE: Total de Egresos</t>
  </si>
  <si>
    <t>TTGC</t>
  </si>
  <si>
    <t>SP= Servicios Personales                                 TE: Total de Egresos</t>
  </si>
  <si>
    <t>Base de Comparación</t>
  </si>
  <si>
    <t xml:space="preserve">Presupuesto de Egresos o Cuenta Pública  </t>
    <phoneticPr fontId="4" type="noConversion"/>
  </si>
  <si>
    <t>SP</t>
    <phoneticPr fontId="4" type="noConversion"/>
  </si>
  <si>
    <t>OA= Órganos Autónomos                                        TE: Total de Egresos</t>
  </si>
  <si>
    <t>OA</t>
  </si>
  <si>
    <t>P= Poderes Legislativo y Judicial                                     TE: Total de Egresos</t>
  </si>
  <si>
    <t>P</t>
  </si>
  <si>
    <t>TPyA= Total de Aportaciones y Participaciones transferidas a los Mpios.                                           GNP: Total del Gasto no Programable</t>
  </si>
  <si>
    <t>TPyA</t>
  </si>
  <si>
    <t>GNP</t>
  </si>
  <si>
    <t>TTGO</t>
  </si>
  <si>
    <t>TM1= Total de recursos destinados a la Misión 1                                                    TE: Total de Egresos</t>
  </si>
  <si>
    <t>TM1</t>
  </si>
  <si>
    <t>Proporción de la Misión 1 Gobierno Honesto y Transparente respecto al gasto total del Estado.</t>
  </si>
  <si>
    <t>TM2= Total de recursos destinados a la Misión 2                                                    TE: Total de Egresos</t>
  </si>
  <si>
    <t>TM2</t>
  </si>
  <si>
    <t>TM3</t>
  </si>
  <si>
    <t>TM3= Total de recursos destinados a la Misión 3                                                    TE: Total de Egresos</t>
  </si>
  <si>
    <t>TM4= Total de recursos destinados a la Misión 4                                                    TE: Total de Egresos</t>
  </si>
  <si>
    <t>TM4</t>
  </si>
  <si>
    <t>TM5</t>
  </si>
  <si>
    <t>TM5= Total de recursos destinados a la Misión 5                                                   TE: Total de Egresos</t>
  </si>
  <si>
    <t>Proporción de la Misión 5 Un Estado Naturalmente Sostenible respecto al total del gasto del Estado.</t>
  </si>
  <si>
    <t>Pesos</t>
  </si>
  <si>
    <t>PRESUPUESTO 2025</t>
  </si>
  <si>
    <t>Proporción de la Misión 4 Desarrollo Económico con Visión al Futuro respecto al gasto total del Estado.</t>
  </si>
  <si>
    <t>PRESUPUESTO 2026</t>
  </si>
  <si>
    <t>Conocer la participación del gasto de la Misión 1  del Plan Estatal de Desarrollo con respecto al total de egresos.</t>
  </si>
  <si>
    <t>Determinar la participación del gasto programable con respecto al total de egresos.</t>
  </si>
  <si>
    <t>Proporción del Gasto Programable respecto al gasto total del Estado.</t>
  </si>
  <si>
    <t>Determinar la participación del gasto corriente con respecto al total de egresos.</t>
  </si>
  <si>
    <t>Proporción del Gasto Corriente respecto al gasto total del Estado.</t>
  </si>
  <si>
    <t>Resaltar la proporción del tipo de gasto de capital que se destina a la inversión  para el Estado.</t>
  </si>
  <si>
    <t>Proporción del tipo de gasto de Capital  respecto al gasto total del Estado.</t>
  </si>
  <si>
    <t>Proporción de los Servicios Personales respecto al gasto total del Estado.</t>
  </si>
  <si>
    <t>Determinar la participación de los servicios personales con respecto al total de egresos.</t>
  </si>
  <si>
    <t>Proporción de Órganos Autónomos respecto al gasto total del Estado.</t>
  </si>
  <si>
    <t>Determinar la participación del gasto de los  Órganos Autónomos con respecto al total de egresos.</t>
  </si>
  <si>
    <t>Proporción del Poder Legislativo y el Judicial respecto al gasto total del Estado.</t>
  </si>
  <si>
    <t>Determinar la participación del gasto de los poderes con respecto al total de egresos.</t>
  </si>
  <si>
    <t>Proporción de Participaciones y Aportaciones a Municipios en el gasto no programable.</t>
  </si>
  <si>
    <t>Medir la proporción del gasto no programable que será transferida a los Municipios.</t>
  </si>
  <si>
    <r>
      <t>Proporción de la Misión 2 Paz y Seguridad Ciudadana</t>
    </r>
    <r>
      <rPr>
        <b/>
        <sz val="11"/>
        <rFont val="Verdana"/>
        <family val="2"/>
      </rPr>
      <t xml:space="preserve"> </t>
    </r>
    <r>
      <rPr>
        <sz val="11"/>
        <rFont val="Verdana"/>
        <family val="2"/>
      </rPr>
      <t>respecto al gasto total del Estado.</t>
    </r>
  </si>
  <si>
    <t>Conocer la participación del gasto de la Misión 2  del Plan Estatal de Desarrollo con respecto al total de egresos.</t>
  </si>
  <si>
    <t>Proporción de la Misión 3 Inclusión, Bienestar y Justicia Social respecto al gasto total del Estado.</t>
  </si>
  <si>
    <t>Conocer la participación del gasto de la Misión 3  del Plan Estatal de Desarrollo con respecto al total de egresos.</t>
  </si>
  <si>
    <t>Conocer la participación del gasto de la Misión 4  del Plan Estatal de Desarrollo con respecto al total de egresos.</t>
  </si>
  <si>
    <t>Conocer la participación del gasto de la Misión 5  del Plan Estatal de Desarrollo con respecto al total de egresos.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</si>
</sst>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164" formatCode="_(* #,##0.00_);_(* \(#,##0.00\);_(* &quot;-&quot;??_);_(@_)"/>
    <numFmt numFmtId="165" formatCode="#,##0.0"/>
    <numFmt numFmtId="166" formatCode="_-[$€-2]* #,##0.00_-;\-[$€-2]* #,##0.00_-;_-[$€-2]* &quot;-&quot;??_-"/>
    <numFmt numFmtId="167" formatCode="0.0000"/>
  </numFmts>
  <fonts count="21" x14ac:knownFonts="1">
    <font>
      <sz val="10"/>
      <name val="Verdana"/>
    </font>
    <font>
      <sz val="1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8"/>
      <name val="MS Sans Serif"/>
      <family val="2"/>
    </font>
    <font>
      <sz val="8"/>
      <name val="Arial"/>
      <family val="2"/>
    </font>
    <font>
      <sz val="9"/>
      <name val="Verdana"/>
      <family val="2"/>
    </font>
    <font>
      <sz val="10"/>
      <name val="Verdana"/>
      <family val="2"/>
    </font>
    <font>
      <sz val="11"/>
      <name val="Verdana"/>
      <family val="2"/>
    </font>
    <font>
      <sz val="11"/>
      <name val="Arial"/>
      <family val="2"/>
    </font>
    <font>
      <sz val="11"/>
      <color indexed="9"/>
      <name val="Verdana"/>
      <family val="2"/>
    </font>
    <font>
      <b/>
      <sz val="11"/>
      <name val="Verdana"/>
      <family val="2"/>
    </font>
    <font>
      <sz val="10"/>
      <name val="Arial"/>
      <family val="2"/>
    </font>
    <font>
      <sz val="2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26"/>
      <name val="Arial"/>
      <family val="2"/>
    </font>
    <font>
      <sz val="9"/>
      <color theme="0"/>
      <name val="Verdana"/>
      <family val="2"/>
    </font>
    <font>
      <sz val="11"/>
      <color rgb="FF0070C0"/>
      <name val="Arial"/>
      <family val="2"/>
    </font>
    <font>
      <b/>
      <sz val="11"/>
      <color rgb="FF0070C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9" fontId="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3" fillId="0" borderId="0"/>
    <xf numFmtId="166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5" fillId="0" borderId="0"/>
    <xf numFmtId="0" fontId="1" fillId="0" borderId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5" fillId="0" borderId="0" xfId="0" applyFont="1" applyBorder="1"/>
    <xf numFmtId="0" fontId="5" fillId="2" borderId="0" xfId="0" applyFont="1" applyFill="1" applyBorder="1"/>
    <xf numFmtId="0" fontId="0" fillId="2" borderId="14" xfId="0" applyFill="1" applyBorder="1" applyAlignment="1">
      <alignment horizontal="center"/>
    </xf>
    <xf numFmtId="10" fontId="0" fillId="2" borderId="0" xfId="1" applyNumberFormat="1" applyFont="1" applyFill="1" applyBorder="1"/>
    <xf numFmtId="165" fontId="7" fillId="2" borderId="0" xfId="0" applyNumberFormat="1" applyFont="1" applyFill="1" applyBorder="1" applyAlignment="1">
      <alignment horizontal="right"/>
    </xf>
    <xf numFmtId="165" fontId="7" fillId="2" borderId="12" xfId="0" applyNumberFormat="1" applyFont="1" applyFill="1" applyBorder="1" applyAlignment="1">
      <alignment horizontal="right"/>
    </xf>
    <xf numFmtId="0" fontId="6" fillId="0" borderId="0" xfId="0" applyFont="1" applyBorder="1"/>
    <xf numFmtId="10" fontId="0" fillId="2" borderId="12" xfId="1" applyNumberFormat="1" applyFont="1" applyFill="1" applyBorder="1"/>
    <xf numFmtId="0" fontId="6" fillId="2" borderId="15" xfId="0" applyFont="1" applyFill="1" applyBorder="1"/>
    <xf numFmtId="0" fontId="6" fillId="2" borderId="16" xfId="0" applyFont="1" applyFill="1" applyBorder="1"/>
    <xf numFmtId="0" fontId="0" fillId="2" borderId="15" xfId="0" applyFill="1" applyBorder="1"/>
    <xf numFmtId="0" fontId="0" fillId="2" borderId="0" xfId="0" applyFill="1" applyBorder="1" applyAlignment="1">
      <alignment horizontal="center"/>
    </xf>
    <xf numFmtId="0" fontId="6" fillId="2" borderId="0" xfId="0" applyFont="1" applyFill="1" applyBorder="1"/>
    <xf numFmtId="0" fontId="10" fillId="2" borderId="15" xfId="6" applyFont="1" applyFill="1" applyBorder="1"/>
    <xf numFmtId="165" fontId="10" fillId="2" borderId="0" xfId="4" applyNumberFormat="1" applyFont="1" applyFill="1" applyBorder="1"/>
    <xf numFmtId="10" fontId="12" fillId="2" borderId="0" xfId="1" applyNumberFormat="1" applyFont="1" applyFill="1" applyBorder="1" applyAlignment="1">
      <alignment horizontal="right"/>
    </xf>
    <xf numFmtId="0" fontId="0" fillId="2" borderId="4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9" fillId="2" borderId="15" xfId="0" applyFont="1" applyFill="1" applyBorder="1"/>
    <xf numFmtId="0" fontId="9" fillId="2" borderId="0" xfId="0" applyFont="1" applyFill="1" applyBorder="1"/>
    <xf numFmtId="165" fontId="9" fillId="2" borderId="0" xfId="0" applyNumberFormat="1" applyFont="1" applyFill="1" applyBorder="1" applyAlignment="1">
      <alignment horizontal="right"/>
    </xf>
    <xf numFmtId="0" fontId="10" fillId="2" borderId="15" xfId="0" applyFont="1" applyFill="1" applyBorder="1"/>
    <xf numFmtId="165" fontId="10" fillId="2" borderId="0" xfId="0" applyNumberFormat="1" applyFont="1" applyFill="1" applyBorder="1"/>
    <xf numFmtId="165" fontId="11" fillId="2" borderId="0" xfId="0" applyNumberFormat="1" applyFont="1" applyFill="1" applyBorder="1" applyAlignment="1">
      <alignment horizontal="right"/>
    </xf>
    <xf numFmtId="10" fontId="9" fillId="2" borderId="0" xfId="1" applyNumberFormat="1" applyFont="1" applyFill="1" applyBorder="1"/>
    <xf numFmtId="0" fontId="13" fillId="0" borderId="0" xfId="10"/>
    <xf numFmtId="165" fontId="0" fillId="2" borderId="0" xfId="0" applyNumberFormat="1" applyFill="1"/>
    <xf numFmtId="3" fontId="0" fillId="2" borderId="0" xfId="0" applyNumberFormat="1" applyFill="1"/>
    <xf numFmtId="3" fontId="1" fillId="0" borderId="0" xfId="0" applyNumberFormat="1" applyFont="1" applyBorder="1"/>
    <xf numFmtId="0" fontId="2" fillId="2" borderId="0" xfId="0" applyFont="1" applyFill="1" applyBorder="1"/>
    <xf numFmtId="165" fontId="10" fillId="2" borderId="0" xfId="16" applyNumberFormat="1" applyFont="1" applyFill="1" applyBorder="1"/>
    <xf numFmtId="10" fontId="9" fillId="2" borderId="0" xfId="17" applyNumberFormat="1" applyFont="1" applyFill="1" applyBorder="1"/>
    <xf numFmtId="10" fontId="0" fillId="2" borderId="0" xfId="17" applyNumberFormat="1" applyFont="1" applyFill="1" applyBorder="1"/>
    <xf numFmtId="10" fontId="0" fillId="2" borderId="12" xfId="17" applyNumberFormat="1" applyFont="1" applyFill="1" applyBorder="1"/>
    <xf numFmtId="0" fontId="12" fillId="2" borderId="0" xfId="0" applyFont="1" applyFill="1" applyBorder="1" applyAlignment="1"/>
    <xf numFmtId="0" fontId="1" fillId="2" borderId="0" xfId="0" applyFont="1" applyFill="1"/>
    <xf numFmtId="0" fontId="0" fillId="2" borderId="9" xfId="0" applyFill="1" applyBorder="1" applyAlignment="1">
      <alignment horizontal="center"/>
    </xf>
    <xf numFmtId="10" fontId="18" fillId="2" borderId="0" xfId="1" applyNumberFormat="1" applyFont="1" applyFill="1" applyBorder="1" applyAlignment="1">
      <alignment horizontal="right"/>
    </xf>
    <xf numFmtId="167" fontId="0" fillId="2" borderId="0" xfId="0" applyNumberFormat="1" applyFill="1"/>
    <xf numFmtId="3" fontId="10" fillId="2" borderId="0" xfId="0" applyNumberFormat="1" applyFont="1" applyFill="1" applyBorder="1"/>
    <xf numFmtId="3" fontId="10" fillId="2" borderId="0" xfId="4" applyNumberFormat="1" applyFont="1" applyFill="1" applyBorder="1"/>
    <xf numFmtId="0" fontId="9" fillId="2" borderId="0" xfId="0" applyFont="1" applyFill="1" applyBorder="1" applyAlignment="1">
      <alignment horizontal="center"/>
    </xf>
    <xf numFmtId="0" fontId="17" fillId="0" borderId="0" xfId="10" applyFont="1" applyAlignment="1">
      <alignment horizontal="center"/>
    </xf>
    <xf numFmtId="0" fontId="14" fillId="0" borderId="0" xfId="10" applyFont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9" fillId="0" borderId="20" xfId="2" applyFont="1" applyFill="1" applyBorder="1" applyAlignment="1">
      <alignment horizontal="justify" vertical="center" wrapText="1"/>
    </xf>
    <xf numFmtId="0" fontId="9" fillId="2" borderId="17" xfId="0" applyFont="1" applyFill="1" applyBorder="1" applyAlignment="1">
      <alignment horizontal="justify" vertical="center" wrapText="1"/>
    </xf>
    <xf numFmtId="0" fontId="9" fillId="2" borderId="18" xfId="0" applyFont="1" applyFill="1" applyBorder="1" applyAlignment="1">
      <alignment horizontal="justify" vertical="center" wrapText="1"/>
    </xf>
    <xf numFmtId="0" fontId="9" fillId="2" borderId="19" xfId="0" applyFont="1" applyFill="1" applyBorder="1" applyAlignment="1">
      <alignment horizontal="justify" vertical="center" wrapText="1"/>
    </xf>
    <xf numFmtId="0" fontId="0" fillId="2" borderId="9" xfId="0" applyFill="1" applyBorder="1" applyAlignment="1">
      <alignment horizontal="center"/>
    </xf>
    <xf numFmtId="0" fontId="9" fillId="2" borderId="14" xfId="0" applyFont="1" applyFill="1" applyBorder="1" applyAlignment="1">
      <alignment horizontal="justify" vertical="center" wrapText="1"/>
    </xf>
    <xf numFmtId="0" fontId="9" fillId="2" borderId="9" xfId="0" applyFont="1" applyFill="1" applyBorder="1" applyAlignment="1">
      <alignment horizontal="justify" vertical="center" wrapText="1"/>
    </xf>
    <xf numFmtId="0" fontId="9" fillId="2" borderId="10" xfId="0" applyFont="1" applyFill="1" applyBorder="1" applyAlignment="1">
      <alignment horizontal="justify" vertical="center" wrapText="1"/>
    </xf>
    <xf numFmtId="0" fontId="9" fillId="2" borderId="15" xfId="0" applyFont="1" applyFill="1" applyBorder="1" applyAlignment="1">
      <alignment horizontal="justify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9" fillId="2" borderId="11" xfId="0" applyFont="1" applyFill="1" applyBorder="1" applyAlignment="1">
      <alignment horizontal="justify" vertical="center" wrapText="1"/>
    </xf>
    <xf numFmtId="0" fontId="9" fillId="2" borderId="16" xfId="0" applyFont="1" applyFill="1" applyBorder="1" applyAlignment="1">
      <alignment horizontal="justify" vertical="center" wrapText="1"/>
    </xf>
    <xf numFmtId="0" fontId="9" fillId="2" borderId="12" xfId="0" applyFont="1" applyFill="1" applyBorder="1" applyAlignment="1">
      <alignment horizontal="justify" vertical="center" wrapText="1"/>
    </xf>
    <xf numFmtId="0" fontId="9" fillId="2" borderId="13" xfId="0" applyFont="1" applyFill="1" applyBorder="1" applyAlignment="1">
      <alignment horizontal="justify" vertical="center" wrapText="1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justify" vertical="center" wrapText="1"/>
    </xf>
    <xf numFmtId="0" fontId="0" fillId="2" borderId="9" xfId="0" applyFill="1" applyBorder="1" applyAlignment="1">
      <alignment horizontal="justify" vertical="center" wrapText="1"/>
    </xf>
    <xf numFmtId="0" fontId="0" fillId="2" borderId="10" xfId="0" applyFill="1" applyBorder="1" applyAlignment="1">
      <alignment horizontal="justify" vertical="center" wrapText="1"/>
    </xf>
    <xf numFmtId="0" fontId="0" fillId="2" borderId="15" xfId="0" applyFill="1" applyBorder="1" applyAlignment="1">
      <alignment horizontal="justify" vertical="center" wrapText="1"/>
    </xf>
    <xf numFmtId="0" fontId="0" fillId="2" borderId="0" xfId="0" applyFill="1" applyBorder="1" applyAlignment="1">
      <alignment horizontal="justify" vertical="center" wrapText="1"/>
    </xf>
    <xf numFmtId="0" fontId="0" fillId="2" borderId="11" xfId="0" applyFill="1" applyBorder="1" applyAlignment="1">
      <alignment horizontal="justify" vertical="center" wrapText="1"/>
    </xf>
    <xf numFmtId="0" fontId="0" fillId="2" borderId="16" xfId="0" applyFill="1" applyBorder="1" applyAlignment="1">
      <alignment horizontal="justify" vertical="center" wrapText="1"/>
    </xf>
    <xf numFmtId="0" fontId="0" fillId="2" borderId="12" xfId="0" applyFill="1" applyBorder="1" applyAlignment="1">
      <alignment horizontal="justify" vertical="center" wrapText="1"/>
    </xf>
    <xf numFmtId="0" fontId="0" fillId="2" borderId="13" xfId="0" applyFill="1" applyBorder="1" applyAlignment="1">
      <alignment horizontal="justify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9" fillId="0" borderId="20" xfId="6" applyFont="1" applyFill="1" applyBorder="1" applyAlignment="1">
      <alignment horizontal="justify" vertical="center" wrapText="1"/>
    </xf>
    <xf numFmtId="0" fontId="9" fillId="2" borderId="14" xfId="6" applyFont="1" applyFill="1" applyBorder="1" applyAlignment="1">
      <alignment horizontal="left" vertical="center" wrapText="1"/>
    </xf>
    <xf numFmtId="0" fontId="9" fillId="2" borderId="9" xfId="6" applyFont="1" applyFill="1" applyBorder="1" applyAlignment="1">
      <alignment horizontal="left" vertical="center" wrapText="1"/>
    </xf>
    <xf numFmtId="0" fontId="9" fillId="2" borderId="10" xfId="6" applyFont="1" applyFill="1" applyBorder="1" applyAlignment="1">
      <alignment horizontal="left" vertical="center" wrapText="1"/>
    </xf>
    <xf numFmtId="0" fontId="9" fillId="2" borderId="15" xfId="6" applyFont="1" applyFill="1" applyBorder="1" applyAlignment="1">
      <alignment horizontal="left" vertical="center" wrapText="1"/>
    </xf>
    <xf numFmtId="0" fontId="9" fillId="2" borderId="0" xfId="6" applyFont="1" applyFill="1" applyBorder="1" applyAlignment="1">
      <alignment horizontal="left" vertical="center" wrapText="1"/>
    </xf>
    <xf numFmtId="0" fontId="9" fillId="2" borderId="11" xfId="6" applyFont="1" applyFill="1" applyBorder="1" applyAlignment="1">
      <alignment horizontal="left" vertical="center" wrapText="1"/>
    </xf>
    <xf numFmtId="0" fontId="9" fillId="2" borderId="16" xfId="6" applyFont="1" applyFill="1" applyBorder="1" applyAlignment="1">
      <alignment horizontal="left" vertical="center" wrapText="1"/>
    </xf>
    <xf numFmtId="0" fontId="9" fillId="2" borderId="12" xfId="6" applyFont="1" applyFill="1" applyBorder="1" applyAlignment="1">
      <alignment horizontal="left" vertical="center" wrapText="1"/>
    </xf>
    <xf numFmtId="0" fontId="9" fillId="2" borderId="13" xfId="6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justify" vertical="center" wrapText="1"/>
    </xf>
    <xf numFmtId="0" fontId="0" fillId="0" borderId="20" xfId="0" applyFill="1" applyBorder="1" applyAlignment="1">
      <alignment horizontal="justify" vertical="center" wrapText="1"/>
    </xf>
    <xf numFmtId="0" fontId="9" fillId="2" borderId="14" xfId="8" applyFont="1" applyFill="1" applyBorder="1" applyAlignment="1">
      <alignment vertical="center" wrapText="1"/>
    </xf>
    <xf numFmtId="0" fontId="9" fillId="2" borderId="9" xfId="8" applyFont="1" applyFill="1" applyBorder="1" applyAlignment="1">
      <alignment vertical="center" wrapText="1"/>
    </xf>
    <xf numFmtId="0" fontId="9" fillId="2" borderId="10" xfId="8" applyFont="1" applyFill="1" applyBorder="1" applyAlignment="1">
      <alignment vertical="center" wrapText="1"/>
    </xf>
    <xf numFmtId="0" fontId="9" fillId="2" borderId="15" xfId="8" applyFont="1" applyFill="1" applyBorder="1" applyAlignment="1">
      <alignment vertical="center" wrapText="1"/>
    </xf>
    <xf numFmtId="0" fontId="9" fillId="2" borderId="0" xfId="8" applyFont="1" applyFill="1" applyBorder="1" applyAlignment="1">
      <alignment vertical="center" wrapText="1"/>
    </xf>
    <xf numFmtId="0" fontId="9" fillId="2" borderId="11" xfId="8" applyFont="1" applyFill="1" applyBorder="1" applyAlignment="1">
      <alignment vertical="center" wrapText="1"/>
    </xf>
    <xf numFmtId="0" fontId="9" fillId="2" borderId="16" xfId="8" applyFont="1" applyFill="1" applyBorder="1" applyAlignment="1">
      <alignment vertical="center" wrapText="1"/>
    </xf>
    <xf numFmtId="0" fontId="9" fillId="2" borderId="12" xfId="8" applyFont="1" applyFill="1" applyBorder="1" applyAlignment="1">
      <alignment vertical="center" wrapText="1"/>
    </xf>
    <xf numFmtId="0" fontId="9" fillId="2" borderId="13" xfId="8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9" fillId="0" borderId="20" xfId="4" applyFont="1" applyFill="1" applyBorder="1" applyAlignment="1">
      <alignment horizontal="justify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6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/>
    <xf numFmtId="0" fontId="9" fillId="2" borderId="17" xfId="4" applyFont="1" applyFill="1" applyBorder="1" applyAlignment="1">
      <alignment horizontal="justify" vertical="center" wrapText="1"/>
    </xf>
    <xf numFmtId="0" fontId="9" fillId="2" borderId="18" xfId="4" applyFont="1" applyFill="1" applyBorder="1" applyAlignment="1">
      <alignment horizontal="justify" vertical="center" wrapText="1"/>
    </xf>
    <xf numFmtId="0" fontId="9" fillId="2" borderId="19" xfId="4" applyFont="1" applyFill="1" applyBorder="1" applyAlignment="1">
      <alignment horizontal="justify" vertical="center" wrapText="1"/>
    </xf>
    <xf numFmtId="0" fontId="9" fillId="2" borderId="14" xfId="4" applyFont="1" applyFill="1" applyBorder="1" applyAlignment="1">
      <alignment horizontal="left" vertical="center" wrapText="1"/>
    </xf>
    <xf numFmtId="0" fontId="9" fillId="2" borderId="9" xfId="4" applyFont="1" applyFill="1" applyBorder="1" applyAlignment="1">
      <alignment horizontal="left" vertical="center" wrapText="1"/>
    </xf>
    <xf numFmtId="0" fontId="9" fillId="2" borderId="10" xfId="4" applyFont="1" applyFill="1" applyBorder="1" applyAlignment="1">
      <alignment horizontal="left" vertical="center" wrapText="1"/>
    </xf>
    <xf numFmtId="0" fontId="9" fillId="2" borderId="15" xfId="4" applyFont="1" applyFill="1" applyBorder="1" applyAlignment="1">
      <alignment horizontal="left" vertical="center" wrapText="1"/>
    </xf>
    <xf numFmtId="0" fontId="9" fillId="2" borderId="0" xfId="4" applyFont="1" applyFill="1" applyBorder="1" applyAlignment="1">
      <alignment horizontal="left" vertical="center" wrapText="1"/>
    </xf>
    <xf numFmtId="0" fontId="9" fillId="2" borderId="11" xfId="4" applyFont="1" applyFill="1" applyBorder="1" applyAlignment="1">
      <alignment horizontal="left" vertical="center" wrapText="1"/>
    </xf>
    <xf numFmtId="0" fontId="9" fillId="2" borderId="16" xfId="4" applyFont="1" applyFill="1" applyBorder="1" applyAlignment="1">
      <alignment horizontal="left" vertical="center" wrapText="1"/>
    </xf>
    <xf numFmtId="0" fontId="9" fillId="2" borderId="12" xfId="4" applyFont="1" applyFill="1" applyBorder="1" applyAlignment="1">
      <alignment horizontal="left" vertical="center" wrapText="1"/>
    </xf>
    <xf numFmtId="0" fontId="9" fillId="2" borderId="13" xfId="4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justify" vertical="center" wrapText="1"/>
    </xf>
    <xf numFmtId="0" fontId="9" fillId="2" borderId="17" xfId="16" applyFont="1" applyFill="1" applyBorder="1" applyAlignment="1">
      <alignment horizontal="justify" vertical="center" wrapText="1"/>
    </xf>
    <xf numFmtId="0" fontId="9" fillId="2" borderId="18" xfId="16" applyFont="1" applyFill="1" applyBorder="1" applyAlignment="1">
      <alignment horizontal="justify" vertical="center" wrapText="1"/>
    </xf>
    <xf numFmtId="0" fontId="9" fillId="2" borderId="19" xfId="16" applyFont="1" applyFill="1" applyBorder="1" applyAlignment="1">
      <alignment horizontal="justify" vertical="center" wrapText="1"/>
    </xf>
    <xf numFmtId="0" fontId="9" fillId="0" borderId="17" xfId="16" applyFont="1" applyFill="1" applyBorder="1" applyAlignment="1">
      <alignment horizontal="justify" vertical="center" wrapText="1"/>
    </xf>
    <xf numFmtId="0" fontId="9" fillId="0" borderId="18" xfId="16" applyFont="1" applyFill="1" applyBorder="1" applyAlignment="1">
      <alignment horizontal="justify" vertical="center" wrapText="1"/>
    </xf>
    <xf numFmtId="0" fontId="9" fillId="0" borderId="19" xfId="16" applyFont="1" applyFill="1" applyBorder="1" applyAlignment="1">
      <alignment horizontal="justify" vertical="center" wrapText="1"/>
    </xf>
    <xf numFmtId="0" fontId="9" fillId="0" borderId="20" xfId="16" applyFont="1" applyFill="1" applyBorder="1" applyAlignment="1">
      <alignment horizontal="justify" vertical="center" wrapText="1"/>
    </xf>
    <xf numFmtId="3" fontId="19" fillId="2" borderId="0" xfId="4" applyNumberFormat="1" applyFont="1" applyFill="1" applyBorder="1"/>
    <xf numFmtId="3" fontId="19" fillId="2" borderId="0" xfId="0" applyNumberFormat="1" applyFont="1" applyFill="1" applyBorder="1"/>
    <xf numFmtId="10" fontId="20" fillId="2" borderId="0" xfId="1" applyNumberFormat="1" applyFont="1" applyFill="1" applyBorder="1" applyAlignment="1">
      <alignment horizontal="right"/>
    </xf>
  </cellXfs>
  <cellStyles count="18">
    <cellStyle name="Euro" xfId="11" xr:uid="{00000000-0005-0000-0000-000000000000}"/>
    <cellStyle name="Millares 2" xfId="12" xr:uid="{00000000-0005-0000-0000-000001000000}"/>
    <cellStyle name="Moneda 2" xfId="13" xr:uid="{00000000-0005-0000-0000-000002000000}"/>
    <cellStyle name="Normal" xfId="0" builtinId="0"/>
    <cellStyle name="Normal 2" xfId="2" xr:uid="{00000000-0005-0000-0000-000004000000}"/>
    <cellStyle name="Normal 2 2" xfId="14" xr:uid="{00000000-0005-0000-0000-000005000000}"/>
    <cellStyle name="Normal 3" xfId="6" xr:uid="{00000000-0005-0000-0000-000006000000}"/>
    <cellStyle name="Normal 3 2" xfId="15" xr:uid="{00000000-0005-0000-0000-000007000000}"/>
    <cellStyle name="Normal 4" xfId="8" xr:uid="{00000000-0005-0000-0000-000008000000}"/>
    <cellStyle name="Normal 5" xfId="4" xr:uid="{00000000-0005-0000-0000-000009000000}"/>
    <cellStyle name="Normal 5 2" xfId="16" xr:uid="{00000000-0005-0000-0000-00000A000000}"/>
    <cellStyle name="Normal 6" xfId="10" xr:uid="{00000000-0005-0000-0000-00000B000000}"/>
    <cellStyle name="Porcentaje" xfId="1" builtinId="5"/>
    <cellStyle name="Porcentaje 2" xfId="17" xr:uid="{00000000-0005-0000-0000-00000D000000}"/>
    <cellStyle name="Porcentual 2" xfId="3" xr:uid="{00000000-0005-0000-0000-00000E000000}"/>
    <cellStyle name="Porcentual 3" xfId="7" xr:uid="{00000000-0005-0000-0000-00000F000000}"/>
    <cellStyle name="Porcentual 4" xfId="9" xr:uid="{00000000-0005-0000-0000-000010000000}"/>
    <cellStyle name="Porcentual 5" xfId="5" xr:uid="{00000000-0005-0000-0000-00001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F2241"/>
      <color rgb="FFBCA9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view3D>
      <c:rotX val="30"/>
      <c:rotY val="0"/>
      <c:rAngAx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734492889557097"/>
          <c:y val="0.30817704702562132"/>
          <c:w val="0.78248803431771452"/>
          <c:h val="0.5471714916577356"/>
        </c:manualLayout>
      </c:layout>
      <c:pie3DChart>
        <c:varyColors val="1"/>
        <c:ser>
          <c:idx val="0"/>
          <c:order val="0"/>
          <c:tx>
            <c:v>Proporcion del Gasto Programable</c:v>
          </c:tx>
          <c:spPr>
            <a:effectLst>
              <a:outerShdw dist="35921" dir="2700000" algn="br">
                <a:srgbClr val="000000"/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B749-4E20-834A-04F0D3F6C67A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B749-4E20-834A-04F0D3F6C67A}"/>
              </c:ext>
            </c:extLst>
          </c:dPt>
          <c:dLbls>
            <c:dLbl>
              <c:idx val="0"/>
              <c:layout>
                <c:manualLayout>
                  <c:x val="-0.18816523453240544"/>
                  <c:y val="-0.2377553510036598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lang="es-MX" sz="1200" b="1" i="0" u="none" strike="noStrike" kern="1200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fld id="{E01549D1-9A5A-479B-87DC-DD319BB30E4B}" type="VALUE">
                      <a:rPr lang="en-US" sz="1400"/>
                      <a:pPr>
                        <a:defRPr lang="es-MX" sz="1200" b="1"/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s-MX" sz="1200" b="1" i="0" u="none" strike="noStrike" kern="1200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B749-4E20-834A-04F0D3F6C6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val>
            <c:numRef>
              <c:f>'Gasto Prog'!$F$28:$F$29</c:f>
              <c:numCache>
                <c:formatCode>#,##0.0</c:formatCode>
                <c:ptCount val="2"/>
                <c:pt idx="0" formatCode="0.00%">
                  <c:v>0.76413702220993218</c:v>
                </c:pt>
                <c:pt idx="1">
                  <c:v>0.23586297779006782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49-4E20-834A-04F0D3F6C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  <a:effectLst/>
      </c:spPr>
    </c:plotArea>
    <c:plotVisOnly val="1"/>
    <c:dispBlanksAs val="zero"/>
    <c:showDLblsOverMax val="0"/>
  </c:chart>
  <c:spPr>
    <a:solidFill>
      <a:srgbClr val="FFFFFF"/>
    </a:solidFill>
    <a:ln w="9525" cap="flat" cmpd="sng" algn="ctr">
      <a:noFill/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6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BA46-4D34-8B3D-42C95201B99F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BA46-4D34-8B3D-42C95201B99F}"/>
              </c:ext>
            </c:extLst>
          </c:dPt>
          <c:dLbls>
            <c:dLbl>
              <c:idx val="0"/>
              <c:layout>
                <c:manualLayout>
                  <c:x val="-0.1690873540136342"/>
                  <c:y val="-0.27622102694909617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67360D2-EE7C-4B22-9828-7A2432487070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208799403430275"/>
                      <c:h val="0.1737089201877934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BA46-4D34-8B3D-42C95201B99F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tint val="77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BA46-4D34-8B3D-42C95201B99F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val>
            <c:numRef>
              <c:f>'Gasto de Oper'!$F$28:$F$29</c:f>
              <c:numCache>
                <c:formatCode>0.00%</c:formatCode>
                <c:ptCount val="2"/>
                <c:pt idx="0">
                  <c:v>0.75307793032228731</c:v>
                </c:pt>
                <c:pt idx="1">
                  <c:v>0.20200000000000001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46-4D34-8B3D-42C95201B99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0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B329-47FA-ACE8-E06BBF1FFBB5}"/>
              </c:ext>
            </c:extLst>
          </c:dPt>
          <c:dPt>
            <c:idx val="1"/>
            <c:bubble3D val="0"/>
            <c:explosion val="9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B329-47FA-ACE8-E06BBF1FFBB5}"/>
              </c:ext>
            </c:extLst>
          </c:dPt>
          <c:dLbls>
            <c:dLbl>
              <c:idx val="0"/>
              <c:layout>
                <c:manualLayout>
                  <c:x val="-6.0880626436218291E-2"/>
                  <c:y val="8.008196649837374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200" b="1" i="0" u="none" strike="noStrike" kern="1200" spc="0" baseline="0">
                        <a:solidFill>
                          <a:schemeClr val="accent3">
                            <a:shade val="76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5162482-79C1-4F4E-9F5E-C6359B58DC87}" type="VALUE">
                      <a:rPr lang="en-US" sz="1200">
                        <a:solidFill>
                          <a:schemeClr val="tx1"/>
                        </a:solidFill>
                      </a:rPr>
                      <a:pPr>
                        <a:defRPr sz="1200">
                          <a:solidFill>
                            <a:schemeClr val="accent3">
                              <a:shade val="76000"/>
                            </a:schemeClr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chemeClr val="accent3">
                          <a:shade val="7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B329-47FA-ACE8-E06BBF1FFBB5}"/>
                </c:ext>
              </c:extLst>
            </c:dLbl>
            <c:dLbl>
              <c:idx val="1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2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72BB9D7-3C95-413F-B25C-9C0E3C5CEF34}" type="VALUE">
                      <a:rPr lang="en-US" sz="1200">
                        <a:solidFill>
                          <a:schemeClr val="bg1"/>
                        </a:solidFill>
                      </a:rPr>
                      <a:pPr>
                        <a:defRPr sz="1200"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B329-47FA-ACE8-E06BBF1FFB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spc="0" baseline="0">
                    <a:solidFill>
                      <a:schemeClr val="accent3">
                        <a:shade val="76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GTO.CAPITAL!$F$28:$F$29</c:f>
              <c:numCache>
                <c:formatCode>#,##0.0</c:formatCode>
                <c:ptCount val="2"/>
                <c:pt idx="0" formatCode="0.00%">
                  <c:v>0.12740122812571525</c:v>
                </c:pt>
                <c:pt idx="1">
                  <c:v>0.8725987718742847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29-47FA-ACE8-E06BBF1FFBB5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DEAE-45EA-9767-F7C3CA3BB32D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shade val="7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DEAE-45EA-9767-F7C3CA3BB32D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GTO.CAPITAL!$F$29</c:f>
              <c:numCache>
                <c:formatCode>#,##0.0</c:formatCode>
                <c:ptCount val="1"/>
                <c:pt idx="0">
                  <c:v>0.8725987718742847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EAE-45EA-9767-F7C3CA3BB32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rAngAx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spPr>
            <a:effectLst>
              <a:outerShdw dist="35921" dir="2700000" algn="br">
                <a:srgbClr val="000000"/>
              </a:outerShdw>
            </a:effectLst>
          </c:spPr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8F9C-4D3E-BD67-3B71B3CF43B1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3-8F9C-4D3E-BD67-3B71B3CF43B1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5C3F0FC7-6853-4C41-B3FB-C703D28DDE4B}" type="VALUE">
                      <a:rPr lang="en-US" sz="1400" b="1"/>
                      <a:pPr/>
                      <a:t>[VALOR]</a:t>
                    </a:fld>
                    <a:endParaRPr lang="es-MX"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F9C-4D3E-BD67-3B71B3CF43B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F9C-4D3E-BD67-3B71B3CF43B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shade val="95000"/>
                      <a:satMod val="105000"/>
                    </a:schemeClr>
                  </a:solidFill>
                  <a:prstDash val="solid"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'Serv Per'!$F$28:$F$29</c:f>
              <c:numCache>
                <c:formatCode>#,##0.0</c:formatCode>
                <c:ptCount val="2"/>
                <c:pt idx="0" formatCode="0.00%">
                  <c:v>0.3205917069103067</c:v>
                </c:pt>
                <c:pt idx="1">
                  <c:v>0.6794082930896933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9C-4D3E-BD67-3B71B3CF4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  <a:effectLst/>
      </c:spPr>
    </c:plotArea>
    <c:plotVisOnly val="1"/>
    <c:dispBlanksAs val="zero"/>
    <c:showDLblsOverMax val="0"/>
  </c:chart>
  <c:spPr>
    <a:solidFill>
      <a:srgbClr val="FFFFFF"/>
    </a:solidFill>
    <a:ln w="9525" cap="flat" cmpd="sng" algn="ctr">
      <a:noFill/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spPr>
            <a:solidFill>
              <a:srgbClr val="BCA986"/>
            </a:solidFill>
          </c:spPr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7D0-4150-98DF-44171224D0BF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7D0-4150-98DF-44171224D0BF}"/>
              </c:ext>
            </c:extLst>
          </c:dPt>
          <c:dLbls>
            <c:dLbl>
              <c:idx val="0"/>
              <c:layout>
                <c:manualLayout>
                  <c:x val="-5.6617126680821471E-3"/>
                  <c:y val="4.640493881926730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E57020DA-DF1D-4D77-82C6-47DBE6F2050D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/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920736022646852"/>
                      <c:h val="0.1596244131455399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7D0-4150-98DF-44171224D0B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7D0-4150-98DF-44171224D0BF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'Org. Autonomos'!$F$28:$F$29</c:f>
              <c:numCache>
                <c:formatCode>#,##0.0</c:formatCode>
                <c:ptCount val="2"/>
                <c:pt idx="0" formatCode="0.00%">
                  <c:v>1.0431076364053597E-2</c:v>
                </c:pt>
                <c:pt idx="1">
                  <c:v>0.9895689236359464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D0-4150-98DF-44171224D0BF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2396-4171-B748-9B65ABD5148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2396-4171-B748-9B65ABD5148E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2396-4171-B748-9B65ABD5148E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2396-4171-B748-9B65ABD5148E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'[1]Anexo 28'!$H$25:$H$26</c:f>
              <c:numCache>
                <c:formatCode>General</c:formatCode>
                <c:ptCount val="2"/>
                <c:pt idx="0">
                  <c:v>503296180</c:v>
                </c:pt>
                <c:pt idx="1">
                  <c:v>25759769800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B7-45CA-82B3-9B3A28CD9D2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4507-4FBA-B79F-3C2D0DFB35DE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4507-4FBA-B79F-3C2D0DFB35DE}"/>
              </c:ext>
            </c:extLst>
          </c:dPt>
          <c:dLbls>
            <c:dLbl>
              <c:idx val="0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FC4CFBF-7E5C-4818-AC15-0D2568F5A3E6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4507-4FBA-B79F-3C2D0DFB35D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507-4FBA-B79F-3C2D0DFB35DE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PODERES!$F$28:$F$29</c:f>
              <c:numCache>
                <c:formatCode>#,##0.0</c:formatCode>
                <c:ptCount val="2"/>
                <c:pt idx="0" formatCode="0.00%">
                  <c:v>2.3007923299962412E-2</c:v>
                </c:pt>
                <c:pt idx="1">
                  <c:v>0.97699207670003763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07-4FBA-B79F-3C2D0DFB35D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spPr>
            <a:solidFill>
              <a:srgbClr val="9F2241"/>
            </a:solidFill>
          </c:spPr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6872-4460-9E9C-D775D00A27BA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6872-4460-9E9C-D775D00A27BA}"/>
              </c:ext>
            </c:extLst>
          </c:dPt>
          <c:dLbls>
            <c:dLbl>
              <c:idx val="0"/>
              <c:layout>
                <c:manualLayout>
                  <c:x val="-8.8255368282630656E-2"/>
                  <c:y val="-0.3032407407407407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9341D6B-AA25-4218-8FB8-9D4EC6DD3782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8259334691106582"/>
                      <c:h val="0.1213196267133274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872-4460-9E9C-D775D00A27B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872-4460-9E9C-D775D00A27BA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MUNICIPIOS!$F$28:$F$29</c:f>
              <c:numCache>
                <c:formatCode>#,##0.0</c:formatCode>
                <c:ptCount val="2"/>
                <c:pt idx="0" formatCode="0.00%">
                  <c:v>0.93139086805203974</c:v>
                </c:pt>
                <c:pt idx="1">
                  <c:v>6.8609131947960256E-2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72-4460-9E9C-D775D00A27BA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spPr>
            <a:solidFill>
              <a:srgbClr val="BCA986"/>
            </a:solidFill>
          </c:spPr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603-4965-A51B-16EC4BA7E4EE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603-4965-A51B-16EC4BA7E4EE}"/>
              </c:ext>
            </c:extLst>
          </c:dPt>
          <c:dLbls>
            <c:dLbl>
              <c:idx val="0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rgbClr val="0070C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3A64239-C99E-49B3-8961-BC26B9480CC9}" type="VALUE">
                      <a:rPr lang="en-US" sz="1400">
                        <a:solidFill>
                          <a:srgbClr val="0070C0"/>
                        </a:solidFill>
                      </a:rPr>
                      <a:pPr>
                        <a:defRPr>
                          <a:solidFill>
                            <a:srgbClr val="0070C0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603-4965-A51B-16EC4BA7E4E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603-4965-A51B-16EC4BA7E4E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'MS1'!$F$28:$F$29</c:f>
              <c:numCache>
                <c:formatCode>#,##0.0</c:formatCode>
                <c:ptCount val="2"/>
                <c:pt idx="0" formatCode="0.00%">
                  <c:v>0.34270720808547517</c:v>
                </c:pt>
                <c:pt idx="1">
                  <c:v>0.65729279191452483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03-4965-A51B-16EC4BA7E4EE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977F-4C38-99CA-0D1F723FF3B8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6-977F-4C38-99CA-0D1F723FF3B8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shade val="7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977F-4C38-99CA-0D1F723FF3B8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tint val="77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977F-4C38-99CA-0D1F723FF3B8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7F-4C38-99CA-0D1F723FF3B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C4E6-4E5C-AB42-C0A0A267F5A0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C4E6-4E5C-AB42-C0A0A267F5A0}"/>
              </c:ext>
            </c:extLst>
          </c:dPt>
          <c:dLbls>
            <c:dLbl>
              <c:idx val="0"/>
              <c:layout>
                <c:manualLayout>
                  <c:x val="-3.3526756931012251E-2"/>
                  <c:y val="2.766102078966747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E57A114-6F33-4B47-B209-03DE90489A6B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540941328175371"/>
                      <c:h val="0.1091127098321342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4E6-4E5C-AB42-C0A0A267F5A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4E6-4E5C-AB42-C0A0A267F5A0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'MS2'!$F$28:$F$29</c:f>
              <c:numCache>
                <c:formatCode>#,##0.0</c:formatCode>
                <c:ptCount val="2"/>
                <c:pt idx="0" formatCode="0.00%">
                  <c:v>7.4099999999999999E-2</c:v>
                </c:pt>
                <c:pt idx="1">
                  <c:v>0.92589999999999995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E6-4E5C-AB42-C0A0A267F5A0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E8CA-4F3E-ACDE-1FDA93B7DC68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E8CA-4F3E-ACDE-1FDA93B7DC68}"/>
              </c:ext>
            </c:extLst>
          </c:dPt>
          <c:dLbls>
            <c:dLbl>
              <c:idx val="0"/>
              <c:layout>
                <c:manualLayout>
                  <c:x val="-0.18169086413881327"/>
                  <c:y val="-7.843660369683856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rgbClr val="0070C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09A8566-D74E-4387-B235-3C66D056EBF3}" type="VALUE">
                      <a:rPr lang="en-US" sz="1400">
                        <a:solidFill>
                          <a:srgbClr val="0070C0"/>
                        </a:solidFill>
                      </a:rPr>
                      <a:pPr>
                        <a:defRPr>
                          <a:solidFill>
                            <a:srgbClr val="0070C0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819972447272607"/>
                      <c:h val="0.1384995967239914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E8CA-4F3E-ACDE-1FDA93B7DC6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8CA-4F3E-ACDE-1FDA93B7DC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'MS3'!$F$28:$F$29</c:f>
              <c:numCache>
                <c:formatCode>#,##0.0</c:formatCode>
                <c:ptCount val="2"/>
                <c:pt idx="0" formatCode="0.00%">
                  <c:v>0.47791514980367</c:v>
                </c:pt>
                <c:pt idx="1">
                  <c:v>0.52208485019633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CA-4F3E-ACDE-1FDA93B7DC6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97D8-484F-9090-3DA51E1A5728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97D8-484F-9090-3DA51E1A5728}"/>
              </c:ext>
            </c:extLst>
          </c:dPt>
          <c:dLbls>
            <c:dLbl>
              <c:idx val="0"/>
              <c:layout>
                <c:manualLayout>
                  <c:x val="-5.932657244955424E-3"/>
                  <c:y val="-9.7527438689840355E-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2A5FCDD-F905-4410-810C-205F439AD51D}" type="VALUE">
                      <a:rPr lang="en-US" sz="1400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935174203670236"/>
                      <c:h val="0.11473526507084456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97D8-484F-9090-3DA51E1A572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7D8-484F-9090-3DA51E1A5728}"/>
                </c:ext>
              </c:extLst>
            </c:dLbl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'MS4'!$F$28:$F$29</c:f>
              <c:numCache>
                <c:formatCode>#,##0.0</c:formatCode>
                <c:ptCount val="2"/>
                <c:pt idx="0" formatCode="0.00%">
                  <c:v>2.0099199648750957E-2</c:v>
                </c:pt>
                <c:pt idx="1">
                  <c:v>0.97990080035124905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D8-484F-9090-3DA51E1A572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rgbClr val="BCA98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0C90-4B98-A246-A9CDBF2F2CEF}"/>
              </c:ext>
            </c:extLst>
          </c:dPt>
          <c:dPt>
            <c:idx val="1"/>
            <c:bubble3D val="0"/>
            <c:spPr>
              <a:solidFill>
                <a:srgbClr val="9F224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0C90-4B98-A246-A9CDBF2F2CEF}"/>
              </c:ext>
            </c:extLst>
          </c:dPt>
          <c:dLbls>
            <c:dLbl>
              <c:idx val="0"/>
              <c:layout>
                <c:manualLayout>
                  <c:x val="-3.1000687548057262E-2"/>
                  <c:y val="4.6749651776505958E-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rgbClr val="0070C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D25D9212-32C3-48A4-9825-8D03923D45F8}" type="VALUE">
                      <a:rPr lang="en-US" sz="1400">
                        <a:solidFill>
                          <a:srgbClr val="0070C0"/>
                        </a:solidFill>
                      </a:rPr>
                      <a:pPr>
                        <a:defRPr>
                          <a:solidFill>
                            <a:srgbClr val="0070C0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3110707442199176"/>
                      <c:h val="0.116989276366822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0C90-4B98-A246-A9CDBF2F2CE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C90-4B98-A246-A9CDBF2F2C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'MS5'!$F$28:$F$29</c:f>
              <c:numCache>
                <c:formatCode>#,##0.0</c:formatCode>
                <c:ptCount val="2"/>
                <c:pt idx="0" formatCode="0.00%">
                  <c:v>8.5228836225210686E-2</c:v>
                </c:pt>
                <c:pt idx="1">
                  <c:v>0.91477116377478929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90-4B98-A246-A9CDBF2F2CEF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4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7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8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9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0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118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3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>
      <a:schemeClr val="dk1">
        <a:tint val="95000"/>
      </a:schem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>
      <a:schemeClr val="dk1">
        <a:tint val="5000"/>
      </a:schem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118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3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>
      <a:schemeClr val="dk1">
        <a:tint val="95000"/>
      </a:schem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>
      <a:schemeClr val="dk1">
        <a:tint val="5000"/>
      </a:schem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1051" name="Gráfico 3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581026</xdr:colOff>
      <xdr:row>19</xdr:row>
      <xdr:rowOff>38101</xdr:rowOff>
    </xdr:from>
    <xdr:to>
      <xdr:col>3</xdr:col>
      <xdr:colOff>333375</xdr:colOff>
      <xdr:row>22</xdr:row>
      <xdr:rowOff>133349</xdr:rowOff>
    </xdr:to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752476" y="3676651"/>
          <a:ext cx="1457324" cy="5810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TGP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31</xdr:row>
      <xdr:rowOff>19050</xdr:rowOff>
    </xdr:from>
    <xdr:to>
      <xdr:col>7</xdr:col>
      <xdr:colOff>47625</xdr:colOff>
      <xdr:row>47</xdr:row>
      <xdr:rowOff>133350</xdr:rowOff>
    </xdr:to>
    <xdr:graphicFrame macro="">
      <xdr:nvGraphicFramePr>
        <xdr:cNvPr id="2075" name="Gráfico 1">
          <a:extLst>
            <a:ext uri="{FF2B5EF4-FFF2-40B4-BE49-F238E27FC236}">
              <a16:creationId xmlns:a16="http://schemas.microsoft.com/office/drawing/2014/main" id="{00000000-0008-0000-0200-00001B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590550</xdr:colOff>
      <xdr:row>19</xdr:row>
      <xdr:rowOff>38100</xdr:rowOff>
    </xdr:from>
    <xdr:to>
      <xdr:col>3</xdr:col>
      <xdr:colOff>66674</xdr:colOff>
      <xdr:row>22</xdr:row>
      <xdr:rowOff>133348</xdr:rowOff>
    </xdr:to>
    <xdr:sp macro="" textlink="">
      <xdr:nvSpPr>
        <xdr:cNvPr id="10" name="9 CuadroTexto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933450" y="4038600"/>
          <a:ext cx="1390649" cy="5810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TTGO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30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3099" name="Gráfico 1">
          <a:extLst>
            <a:ext uri="{FF2B5EF4-FFF2-40B4-BE49-F238E27FC236}">
              <a16:creationId xmlns:a16="http://schemas.microsoft.com/office/drawing/2014/main" id="{00000000-0008-0000-0300-00001B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124217</xdr:colOff>
      <xdr:row>19</xdr:row>
      <xdr:rowOff>51765</xdr:rowOff>
    </xdr:from>
    <xdr:to>
      <xdr:col>3</xdr:col>
      <xdr:colOff>308918</xdr:colOff>
      <xdr:row>22</xdr:row>
      <xdr:rowOff>136660</xdr:rowOff>
    </xdr:to>
    <xdr:sp macro="" textlink="">
      <xdr:nvSpPr>
        <xdr:cNvPr id="10" name="9 CuadroTexto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1200956" y="4296602"/>
          <a:ext cx="1654864" cy="5922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TTGC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697230</xdr:colOff>
      <xdr:row>31</xdr:row>
      <xdr:rowOff>34290</xdr:rowOff>
    </xdr:from>
    <xdr:to>
      <xdr:col>7</xdr:col>
      <xdr:colOff>106680</xdr:colOff>
      <xdr:row>47</xdr:row>
      <xdr:rowOff>148590</xdr:rowOff>
    </xdr:to>
    <xdr:graphicFrame macro="">
      <xdr:nvGraphicFramePr>
        <xdr:cNvPr id="7196" name="Gráfico 1">
          <a:extLst>
            <a:ext uri="{FF2B5EF4-FFF2-40B4-BE49-F238E27FC236}">
              <a16:creationId xmlns:a16="http://schemas.microsoft.com/office/drawing/2014/main" id="{00000000-0008-0000-0400-00001C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485775</xdr:colOff>
      <xdr:row>19</xdr:row>
      <xdr:rowOff>47625</xdr:rowOff>
    </xdr:from>
    <xdr:to>
      <xdr:col>3</xdr:col>
      <xdr:colOff>19049</xdr:colOff>
      <xdr:row>22</xdr:row>
      <xdr:rowOff>142873</xdr:rowOff>
    </xdr:to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704850" y="3762375"/>
          <a:ext cx="1438274" cy="5810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  SP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485775</xdr:colOff>
      <xdr:row>19</xdr:row>
      <xdr:rowOff>47625</xdr:rowOff>
    </xdr:from>
    <xdr:to>
      <xdr:col>3</xdr:col>
      <xdr:colOff>19049</xdr:colOff>
      <xdr:row>22</xdr:row>
      <xdr:rowOff>142873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704850" y="4210050"/>
          <a:ext cx="1438274" cy="6381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OA</a:t>
          </a:r>
          <a:r>
            <a:rPr lang="es-MX" sz="1400" u="sng" baseline="0"/>
            <a:t> </a:t>
          </a:r>
          <a:r>
            <a:rPr lang="es-MX" sz="1400" u="sng"/>
            <a:t>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485775</xdr:colOff>
      <xdr:row>19</xdr:row>
      <xdr:rowOff>47625</xdr:rowOff>
    </xdr:from>
    <xdr:to>
      <xdr:col>3</xdr:col>
      <xdr:colOff>19049</xdr:colOff>
      <xdr:row>22</xdr:row>
      <xdr:rowOff>142873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704850" y="4210050"/>
          <a:ext cx="1438274" cy="6381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P </a:t>
          </a:r>
          <a:r>
            <a:rPr lang="es-MX" sz="1400" u="sng"/>
            <a:t>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133350</xdr:colOff>
      <xdr:row>19</xdr:row>
      <xdr:rowOff>66676</xdr:rowOff>
    </xdr:from>
    <xdr:to>
      <xdr:col>3</xdr:col>
      <xdr:colOff>752474</xdr:colOff>
      <xdr:row>22</xdr:row>
      <xdr:rowOff>114300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352425" y="4229101"/>
          <a:ext cx="2714624" cy="5905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(</a:t>
          </a:r>
          <a:r>
            <a:rPr lang="es-MX" sz="1100" u="sng" baseline="0"/>
            <a:t>Participaciones +Aportaciones )</a:t>
          </a:r>
          <a:r>
            <a:rPr lang="es-MX" sz="1100" u="sng"/>
            <a:t> </a:t>
          </a:r>
          <a:r>
            <a:rPr lang="es-MX" sz="1100" u="none" baseline="0"/>
            <a:t>  </a:t>
          </a:r>
          <a:r>
            <a:rPr lang="es-MX" sz="1400" u="none" baseline="0"/>
            <a:t>X  100</a:t>
          </a:r>
          <a:endParaRPr lang="es-MX" sz="1400" u="sng"/>
        </a:p>
        <a:p>
          <a:r>
            <a:rPr lang="es-MX" sz="1400" u="none"/>
            <a:t>                      GNP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76200</xdr:colOff>
      <xdr:row>47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731520</xdr:colOff>
      <xdr:row>19</xdr:row>
      <xdr:rowOff>83820</xdr:rowOff>
    </xdr:from>
    <xdr:to>
      <xdr:col>3</xdr:col>
      <xdr:colOff>15240</xdr:colOff>
      <xdr:row>22</xdr:row>
      <xdr:rowOff>131444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975360" y="4221480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TM1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</a:t>
          </a:r>
          <a:r>
            <a:rPr lang="es-MX" sz="14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</a:t>
          </a:r>
          <a:endParaRPr lang="es-MX" sz="1400">
            <a:effectLst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666749</xdr:colOff>
      <xdr:row>31</xdr:row>
      <xdr:rowOff>47625</xdr:rowOff>
    </xdr:from>
    <xdr:to>
      <xdr:col>7</xdr:col>
      <xdr:colOff>104774</xdr:colOff>
      <xdr:row>47</xdr:row>
      <xdr:rowOff>104775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731520</xdr:colOff>
      <xdr:row>19</xdr:row>
      <xdr:rowOff>83820</xdr:rowOff>
    </xdr:from>
    <xdr:to>
      <xdr:col>3</xdr:col>
      <xdr:colOff>15240</xdr:colOff>
      <xdr:row>22</xdr:row>
      <xdr:rowOff>131444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975360" y="4221480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TM2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</a:t>
          </a:r>
          <a:r>
            <a:rPr lang="es-MX" sz="14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</a:t>
          </a:r>
          <a:endParaRPr lang="es-MX" sz="1400">
            <a:effectLst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76200</xdr:colOff>
      <xdr:row>47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123826</xdr:colOff>
      <xdr:row>19</xdr:row>
      <xdr:rowOff>66676</xdr:rowOff>
    </xdr:from>
    <xdr:to>
      <xdr:col>3</xdr:col>
      <xdr:colOff>238126</xdr:colOff>
      <xdr:row>22</xdr:row>
      <xdr:rowOff>114300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1198246" y="4204336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TM3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TE</a:t>
          </a:r>
          <a:endParaRPr lang="es-MX" sz="1400">
            <a:effectLst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95250</xdr:colOff>
      <xdr:row>47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123826</xdr:colOff>
      <xdr:row>19</xdr:row>
      <xdr:rowOff>66676</xdr:rowOff>
    </xdr:from>
    <xdr:to>
      <xdr:col>3</xdr:col>
      <xdr:colOff>238126</xdr:colOff>
      <xdr:row>22</xdr:row>
      <xdr:rowOff>114300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/>
      </xdr:nvSpPr>
      <xdr:spPr>
        <a:xfrm>
          <a:off x="1198246" y="4204336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TM4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TE</a:t>
          </a:r>
          <a:endParaRPr lang="es-MX" sz="1400">
            <a:effectLst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114300</xdr:colOff>
      <xdr:row>47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123826</xdr:colOff>
      <xdr:row>19</xdr:row>
      <xdr:rowOff>66676</xdr:rowOff>
    </xdr:from>
    <xdr:to>
      <xdr:col>3</xdr:col>
      <xdr:colOff>238126</xdr:colOff>
      <xdr:row>22</xdr:row>
      <xdr:rowOff>114300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1198246" y="4204336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TM5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TE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IVOT\2024\APE_CalendarizacionClavesPresupuestales%20Anexos%20de%20Ley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1 (4)"/>
      <sheetName val="Misiones"/>
      <sheetName val="Municipio"/>
      <sheetName val="Municipio Fed"/>
      <sheetName val="Fideicomisos"/>
      <sheetName val="Deuda"/>
      <sheetName val="Ramo 33"/>
      <sheetName val="Anexo 8A"/>
      <sheetName val="Anexo 8B"/>
      <sheetName val="Finalidad"/>
      <sheetName val="Anexo 11"/>
      <sheetName val="Anexo 12"/>
      <sheetName val="Anexo 13A"/>
      <sheetName val="Ayudas"/>
      <sheetName val="Anexo 15"/>
      <sheetName val="Anexo 23"/>
      <sheetName val="Anexo 25"/>
      <sheetName val="Anexo 28"/>
      <sheetName val="Anexo 29"/>
      <sheetName val="Anexo 34"/>
      <sheetName val="35A"/>
      <sheetName val="35B"/>
      <sheetName val="35C R"/>
      <sheetName val="35C E"/>
      <sheetName val="35C S"/>
      <sheetName val="35 D"/>
      <sheetName val="35 E"/>
      <sheetName val="35 F"/>
      <sheetName val="Hoja1 (3)"/>
      <sheetName val="Hoja1 (5)"/>
      <sheetName val="Hoja1 (6)"/>
      <sheetName val="Hoja1 (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5">
          <cell r="H25">
            <v>503296180</v>
          </cell>
        </row>
        <row r="26">
          <cell r="H26">
            <v>25759769800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2:G24"/>
  <sheetViews>
    <sheetView tabSelected="1" topLeftCell="A4" workbookViewId="0">
      <selection activeCell="J32" sqref="J32"/>
    </sheetView>
  </sheetViews>
  <sheetFormatPr baseColWidth="10" defaultColWidth="11" defaultRowHeight="12.75" x14ac:dyDescent="0.2"/>
  <cols>
    <col min="1" max="16384" width="11" style="43"/>
  </cols>
  <sheetData>
    <row r="22" spans="1:7" ht="33.75" x14ac:dyDescent="0.5">
      <c r="B22" s="60" t="s">
        <v>0</v>
      </c>
      <c r="C22" s="60"/>
      <c r="D22" s="60"/>
      <c r="E22" s="60"/>
      <c r="F22" s="60"/>
    </row>
    <row r="24" spans="1:7" ht="34.5" x14ac:dyDescent="0.45">
      <c r="A24" s="61" t="s">
        <v>1</v>
      </c>
      <c r="B24" s="61"/>
      <c r="C24" s="61"/>
      <c r="D24" s="61"/>
      <c r="E24" s="61"/>
      <c r="F24" s="61"/>
      <c r="G24" s="61"/>
    </row>
  </sheetData>
  <mergeCells count="2">
    <mergeCell ref="B22:F22"/>
    <mergeCell ref="A24:G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topLeftCell="A4" zoomScaleNormal="100" workbookViewId="0">
      <selection activeCell="F13" sqref="F13:H13"/>
    </sheetView>
  </sheetViews>
  <sheetFormatPr baseColWidth="10" defaultColWidth="10.75" defaultRowHeight="12.75" x14ac:dyDescent="0.2"/>
  <cols>
    <col min="1" max="1" width="2.125" style="4" customWidth="1"/>
    <col min="2" max="2" width="11.375" style="4" customWidth="1"/>
    <col min="3" max="3" width="18.875" style="4" customWidth="1"/>
    <col min="4" max="4" width="10.375" style="4" customWidth="1"/>
    <col min="5" max="5" width="6.5" style="4" customWidth="1"/>
    <col min="6" max="6" width="11" style="4" customWidth="1"/>
    <col min="7" max="7" width="10.75" style="4" customWidth="1"/>
    <col min="8" max="8" width="7.125" style="4" customWidth="1"/>
    <col min="9" max="9" width="4" style="4" customWidth="1"/>
    <col min="10" max="10" width="10.75" style="4"/>
    <col min="11" max="11" width="11.875" style="4" bestFit="1" customWidth="1"/>
    <col min="12" max="16384" width="10.75" style="4"/>
  </cols>
  <sheetData>
    <row r="1" spans="1:10" x14ac:dyDescent="0.2">
      <c r="A1" s="1"/>
      <c r="B1" s="2"/>
      <c r="C1" s="2"/>
      <c r="D1" s="2"/>
      <c r="E1" s="2"/>
      <c r="F1" s="2"/>
      <c r="G1" s="2"/>
      <c r="H1" s="2"/>
      <c r="I1" s="3"/>
    </row>
    <row r="2" spans="1:10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10" ht="14.25" x14ac:dyDescent="0.2">
      <c r="A3" s="5"/>
      <c r="B3" s="62" t="s">
        <v>50</v>
      </c>
      <c r="C3" s="62"/>
      <c r="D3" s="62"/>
      <c r="E3" s="62"/>
      <c r="F3" s="62"/>
      <c r="G3" s="62"/>
      <c r="H3" s="62"/>
      <c r="I3" s="6"/>
    </row>
    <row r="4" spans="1:10" ht="14.25" x14ac:dyDescent="0.2">
      <c r="A4" s="98" t="s">
        <v>3</v>
      </c>
      <c r="B4" s="62"/>
      <c r="C4" s="62"/>
      <c r="D4" s="62"/>
      <c r="E4" s="62"/>
      <c r="F4" s="62"/>
      <c r="G4" s="62"/>
      <c r="H4" s="62"/>
      <c r="I4" s="99"/>
      <c r="J4" s="52"/>
    </row>
    <row r="5" spans="1:10" x14ac:dyDescent="0.2">
      <c r="A5" s="5"/>
      <c r="B5" s="7"/>
      <c r="C5" s="7"/>
      <c r="D5" s="7"/>
      <c r="E5" s="7"/>
      <c r="F5" s="7"/>
      <c r="G5" s="7"/>
      <c r="H5" s="7"/>
      <c r="I5" s="6"/>
    </row>
    <row r="6" spans="1:10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10" ht="31.9" customHeight="1" x14ac:dyDescent="0.2">
      <c r="A7" s="5"/>
      <c r="B7" s="64" t="s">
        <v>53</v>
      </c>
      <c r="C7" s="65"/>
      <c r="D7" s="65"/>
      <c r="E7" s="65"/>
      <c r="F7" s="65"/>
      <c r="G7" s="65"/>
      <c r="H7" s="66"/>
      <c r="I7" s="6"/>
    </row>
    <row r="8" spans="1:10" x14ac:dyDescent="0.2">
      <c r="A8" s="5"/>
      <c r="B8" s="7"/>
      <c r="C8" s="7"/>
      <c r="D8" s="7"/>
      <c r="E8" s="7"/>
      <c r="F8" s="7"/>
      <c r="G8" s="7"/>
      <c r="H8" s="7"/>
      <c r="I8" s="6"/>
    </row>
    <row r="9" spans="1:10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10" ht="38.25" customHeight="1" x14ac:dyDescent="0.2">
      <c r="A10" s="5"/>
      <c r="B10" s="63" t="s">
        <v>52</v>
      </c>
      <c r="C10" s="63"/>
      <c r="D10" s="63"/>
      <c r="E10" s="63"/>
      <c r="F10" s="63"/>
      <c r="G10" s="63"/>
      <c r="H10" s="63"/>
      <c r="I10" s="6"/>
    </row>
    <row r="11" spans="1:10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10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10" ht="32.1" customHeight="1" x14ac:dyDescent="0.2">
      <c r="A13" s="5"/>
      <c r="B13" s="68" t="s">
        <v>8</v>
      </c>
      <c r="C13" s="69"/>
      <c r="D13" s="70"/>
      <c r="E13" s="7"/>
      <c r="F13" s="77" t="s">
        <v>9</v>
      </c>
      <c r="G13" s="78"/>
      <c r="H13" s="79"/>
      <c r="I13" s="6"/>
    </row>
    <row r="14" spans="1:10" ht="13.15" customHeight="1" x14ac:dyDescent="0.2">
      <c r="A14" s="5"/>
      <c r="B14" s="71"/>
      <c r="C14" s="72"/>
      <c r="D14" s="73"/>
      <c r="E14" s="7"/>
      <c r="F14" s="27"/>
      <c r="G14" s="27"/>
      <c r="H14" s="27"/>
      <c r="I14" s="6"/>
    </row>
    <row r="15" spans="1:10" ht="11.25" customHeight="1" x14ac:dyDescent="0.2">
      <c r="A15" s="5"/>
      <c r="B15" s="71"/>
      <c r="C15" s="72"/>
      <c r="D15" s="73"/>
      <c r="E15" s="7"/>
      <c r="F15" s="47" t="s">
        <v>10</v>
      </c>
      <c r="G15" s="7"/>
      <c r="H15" s="7"/>
      <c r="I15" s="6"/>
    </row>
    <row r="16" spans="1:10" ht="19.5" customHeight="1" x14ac:dyDescent="0.2">
      <c r="A16" s="5"/>
      <c r="B16" s="71"/>
      <c r="C16" s="72"/>
      <c r="D16" s="73"/>
      <c r="E16" s="7"/>
      <c r="F16" s="68" t="s">
        <v>11</v>
      </c>
      <c r="G16" s="69"/>
      <c r="H16" s="70"/>
      <c r="I16" s="6"/>
    </row>
    <row r="17" spans="1:9" s="35" customFormat="1" ht="32.1" customHeight="1" x14ac:dyDescent="0.2">
      <c r="A17" s="32"/>
      <c r="B17" s="74"/>
      <c r="C17" s="75"/>
      <c r="D17" s="76"/>
      <c r="E17" s="33"/>
      <c r="F17" s="74"/>
      <c r="G17" s="75"/>
      <c r="H17" s="76"/>
      <c r="I17" s="34"/>
    </row>
    <row r="18" spans="1:9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9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</row>
    <row r="20" spans="1:9" x14ac:dyDescent="0.2">
      <c r="A20" s="5"/>
      <c r="B20" s="80"/>
      <c r="C20" s="81"/>
      <c r="D20" s="82"/>
      <c r="E20" s="7"/>
      <c r="F20" s="89" t="s">
        <v>14</v>
      </c>
      <c r="G20" s="90"/>
      <c r="H20" s="91"/>
      <c r="I20" s="6"/>
    </row>
    <row r="21" spans="1:9" x14ac:dyDescent="0.2">
      <c r="A21" s="5"/>
      <c r="B21" s="83"/>
      <c r="C21" s="84"/>
      <c r="D21" s="85"/>
      <c r="E21" s="7"/>
      <c r="F21" s="92"/>
      <c r="G21" s="93"/>
      <c r="H21" s="94"/>
      <c r="I21" s="6"/>
    </row>
    <row r="22" spans="1:9" x14ac:dyDescent="0.2">
      <c r="A22" s="5"/>
      <c r="B22" s="83"/>
      <c r="C22" s="84"/>
      <c r="D22" s="85"/>
      <c r="E22" s="7"/>
      <c r="F22" s="92"/>
      <c r="G22" s="93"/>
      <c r="H22" s="94"/>
      <c r="I22" s="6"/>
    </row>
    <row r="23" spans="1:9" x14ac:dyDescent="0.2">
      <c r="A23" s="5"/>
      <c r="B23" s="86"/>
      <c r="C23" s="87"/>
      <c r="D23" s="88"/>
      <c r="E23" s="7"/>
      <c r="F23" s="95"/>
      <c r="G23" s="96"/>
      <c r="H23" s="97"/>
      <c r="I23" s="6"/>
    </row>
    <row r="24" spans="1:9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9" x14ac:dyDescent="0.2">
      <c r="A25" s="5"/>
      <c r="B25" s="18"/>
      <c r="C25" s="54"/>
      <c r="D25" s="11"/>
      <c r="E25" s="67"/>
      <c r="F25" s="67"/>
      <c r="G25" s="54"/>
      <c r="H25" s="12"/>
      <c r="I25" s="6"/>
    </row>
    <row r="26" spans="1:9" ht="14.25" x14ac:dyDescent="0.2">
      <c r="A26" s="5"/>
      <c r="B26" s="36"/>
      <c r="C26" s="59" t="s">
        <v>47</v>
      </c>
      <c r="D26" s="37"/>
      <c r="E26" s="37"/>
      <c r="F26" s="38" t="s">
        <v>15</v>
      </c>
      <c r="G26" s="19"/>
      <c r="H26" s="13"/>
      <c r="I26" s="6"/>
    </row>
    <row r="27" spans="1:9" ht="14.25" x14ac:dyDescent="0.2">
      <c r="A27" s="5"/>
      <c r="B27" s="36"/>
      <c r="C27" s="37"/>
      <c r="D27" s="37"/>
      <c r="E27" s="37"/>
      <c r="F27" s="38"/>
      <c r="G27" s="19"/>
      <c r="H27" s="13"/>
      <c r="I27" s="6"/>
    </row>
    <row r="28" spans="1:9" ht="14.25" x14ac:dyDescent="0.2">
      <c r="A28" s="5"/>
      <c r="B28" s="39" t="s">
        <v>16</v>
      </c>
      <c r="C28" s="58">
        <v>20747290552</v>
      </c>
      <c r="D28" s="37"/>
      <c r="E28" s="37"/>
      <c r="F28" s="31">
        <f>C28/C29</f>
        <v>0.76413702220993218</v>
      </c>
      <c r="G28" s="19"/>
      <c r="H28" s="13"/>
      <c r="I28" s="6"/>
    </row>
    <row r="29" spans="1:9" ht="14.25" x14ac:dyDescent="0.2">
      <c r="A29" s="5"/>
      <c r="B29" s="39" t="s">
        <v>17</v>
      </c>
      <c r="C29" s="58">
        <v>27151269928</v>
      </c>
      <c r="D29" s="37"/>
      <c r="E29" s="37"/>
      <c r="F29" s="41">
        <f>1-F28</f>
        <v>0.23586297779006782</v>
      </c>
      <c r="G29" s="19"/>
      <c r="H29" s="13"/>
      <c r="I29" s="6"/>
    </row>
    <row r="30" spans="1:9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9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9" x14ac:dyDescent="0.2">
      <c r="A32" s="5"/>
      <c r="B32" s="28"/>
      <c r="C32" s="7"/>
      <c r="D32" s="7"/>
      <c r="E32" s="7"/>
      <c r="F32" s="20"/>
      <c r="G32" s="19"/>
      <c r="H32" s="7"/>
      <c r="I32" s="6"/>
    </row>
    <row r="33" spans="1:9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9" x14ac:dyDescent="0.2">
      <c r="A37" s="5"/>
      <c r="B37" s="22"/>
      <c r="C37" s="7"/>
      <c r="D37" s="7"/>
      <c r="E37" s="7"/>
      <c r="F37" s="20"/>
      <c r="G37" s="19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1">
    <mergeCell ref="B2:H2"/>
    <mergeCell ref="B3:H3"/>
    <mergeCell ref="B10:H10"/>
    <mergeCell ref="B7:H7"/>
    <mergeCell ref="E25:F25"/>
    <mergeCell ref="B13:D17"/>
    <mergeCell ref="F13:H13"/>
    <mergeCell ref="B20:D23"/>
    <mergeCell ref="F20:H23"/>
    <mergeCell ref="F16:H17"/>
    <mergeCell ref="A4:I4"/>
  </mergeCells>
  <phoneticPr fontId="4" type="noConversion"/>
  <printOptions horizontalCentered="1" verticalCentered="1"/>
  <pageMargins left="0.39370078740157483" right="0.39370078740157483" top="0.59055118110236227" bottom="0.59055118110236227" header="0.51181102362204722" footer="0.51181102362204722"/>
  <pageSetup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8"/>
  <sheetViews>
    <sheetView zoomScaleNormal="100" workbookViewId="0">
      <selection activeCell="B8" sqref="B8"/>
    </sheetView>
  </sheetViews>
  <sheetFormatPr baseColWidth="10" defaultColWidth="10.75" defaultRowHeight="12.75" x14ac:dyDescent="0.2"/>
  <cols>
    <col min="1" max="1" width="4.5" style="4" customWidth="1"/>
    <col min="2" max="2" width="9.875" style="4" customWidth="1"/>
    <col min="3" max="3" width="18.5" style="4" customWidth="1"/>
    <col min="4" max="4" width="8.875" style="4" customWidth="1"/>
    <col min="5" max="5" width="5.5" style="4" customWidth="1"/>
    <col min="6" max="6" width="10.125" style="4" customWidth="1"/>
    <col min="7" max="7" width="10.75" style="4" customWidth="1"/>
    <col min="8" max="8" width="8.625" style="4" customWidth="1"/>
    <col min="9" max="9" width="4.5" style="4" customWidth="1"/>
    <col min="10" max="11" width="10.75" style="4"/>
    <col min="12" max="12" width="17.25" style="4" customWidth="1"/>
    <col min="13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9" ht="14.25" x14ac:dyDescent="0.2">
      <c r="A3" s="5"/>
      <c r="B3" s="62" t="s">
        <v>50</v>
      </c>
      <c r="C3" s="62"/>
      <c r="D3" s="62"/>
      <c r="E3" s="62"/>
      <c r="F3" s="62"/>
      <c r="G3" s="62"/>
      <c r="H3" s="62"/>
      <c r="I3" s="6"/>
    </row>
    <row r="4" spans="1:9" ht="14.25" x14ac:dyDescent="0.2">
      <c r="A4" s="98" t="s">
        <v>3</v>
      </c>
      <c r="B4" s="62"/>
      <c r="C4" s="62"/>
      <c r="D4" s="62"/>
      <c r="E4" s="62"/>
      <c r="F4" s="62"/>
      <c r="G4" s="62"/>
      <c r="H4" s="62"/>
      <c r="I4" s="99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64" t="s">
        <v>55</v>
      </c>
      <c r="C7" s="65"/>
      <c r="D7" s="65"/>
      <c r="E7" s="65"/>
      <c r="F7" s="65"/>
      <c r="G7" s="65"/>
      <c r="H7" s="66"/>
      <c r="I7" s="6"/>
    </row>
    <row r="8" spans="1:9" ht="6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9" ht="39" customHeight="1" x14ac:dyDescent="0.2">
      <c r="A10" s="5"/>
      <c r="B10" s="100" t="s">
        <v>54</v>
      </c>
      <c r="C10" s="100"/>
      <c r="D10" s="100"/>
      <c r="E10" s="100"/>
      <c r="F10" s="100"/>
      <c r="G10" s="100"/>
      <c r="H10" s="100"/>
      <c r="I10" s="6"/>
    </row>
    <row r="11" spans="1:9" ht="8.25" customHeight="1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9" ht="32.1" customHeight="1" x14ac:dyDescent="0.2">
      <c r="A13" s="5"/>
      <c r="B13" s="101" t="s">
        <v>18</v>
      </c>
      <c r="C13" s="102"/>
      <c r="D13" s="103"/>
      <c r="E13" s="7"/>
      <c r="F13" s="77" t="s">
        <v>9</v>
      </c>
      <c r="G13" s="78"/>
      <c r="H13" s="79"/>
      <c r="I13" s="6"/>
    </row>
    <row r="14" spans="1:9" ht="13.15" customHeight="1" x14ac:dyDescent="0.2">
      <c r="A14" s="5"/>
      <c r="B14" s="104"/>
      <c r="C14" s="105"/>
      <c r="D14" s="106"/>
      <c r="E14" s="7"/>
      <c r="F14" s="27"/>
      <c r="G14" s="27"/>
      <c r="H14" s="27"/>
      <c r="I14" s="6"/>
    </row>
    <row r="15" spans="1:9" x14ac:dyDescent="0.2">
      <c r="A15" s="5"/>
      <c r="B15" s="104"/>
      <c r="C15" s="105"/>
      <c r="D15" s="106"/>
      <c r="E15" s="7"/>
      <c r="F15" s="47" t="s">
        <v>10</v>
      </c>
      <c r="I15" s="6"/>
    </row>
    <row r="16" spans="1:9" ht="14.25" customHeight="1" x14ac:dyDescent="0.2">
      <c r="A16" s="5"/>
      <c r="B16" s="104"/>
      <c r="C16" s="105"/>
      <c r="D16" s="106"/>
      <c r="E16" s="7"/>
      <c r="F16" s="68" t="s">
        <v>11</v>
      </c>
      <c r="G16" s="69"/>
      <c r="H16" s="70"/>
      <c r="I16" s="6"/>
    </row>
    <row r="17" spans="1:16" ht="32.1" customHeight="1" x14ac:dyDescent="0.2">
      <c r="A17" s="5"/>
      <c r="B17" s="107"/>
      <c r="C17" s="108"/>
      <c r="D17" s="109"/>
      <c r="E17" s="7"/>
      <c r="F17" s="74"/>
      <c r="G17" s="75"/>
      <c r="H17" s="76"/>
      <c r="I17" s="6"/>
    </row>
    <row r="18" spans="1:16" ht="7.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6" ht="12.75" customHeight="1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</row>
    <row r="20" spans="1:16" ht="12.75" customHeight="1" x14ac:dyDescent="0.2">
      <c r="A20" s="5"/>
      <c r="B20" s="80"/>
      <c r="C20" s="81"/>
      <c r="D20" s="82"/>
      <c r="E20" s="7"/>
      <c r="F20" s="110" t="s">
        <v>14</v>
      </c>
      <c r="G20" s="111"/>
      <c r="H20" s="112"/>
      <c r="I20" s="6"/>
    </row>
    <row r="21" spans="1:16" x14ac:dyDescent="0.2">
      <c r="A21" s="5"/>
      <c r="B21" s="83"/>
      <c r="C21" s="84"/>
      <c r="D21" s="85"/>
      <c r="E21" s="7"/>
      <c r="F21" s="113"/>
      <c r="G21" s="114"/>
      <c r="H21" s="115"/>
      <c r="I21" s="6"/>
    </row>
    <row r="22" spans="1:16" x14ac:dyDescent="0.2">
      <c r="A22" s="5"/>
      <c r="B22" s="83"/>
      <c r="C22" s="84"/>
      <c r="D22" s="85"/>
      <c r="E22" s="7"/>
      <c r="F22" s="113"/>
      <c r="G22" s="114"/>
      <c r="H22" s="115"/>
      <c r="I22" s="6"/>
    </row>
    <row r="23" spans="1:16" ht="12.75" customHeight="1" x14ac:dyDescent="0.2">
      <c r="A23" s="5"/>
      <c r="B23" s="86"/>
      <c r="C23" s="87"/>
      <c r="D23" s="88"/>
      <c r="E23" s="7"/>
      <c r="F23" s="116"/>
      <c r="G23" s="117"/>
      <c r="H23" s="118"/>
      <c r="I23" s="6"/>
      <c r="N23" s="46"/>
      <c r="O23" s="46"/>
      <c r="P23" s="46"/>
    </row>
    <row r="24" spans="1:16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6" ht="12.75" customHeight="1" x14ac:dyDescent="0.2">
      <c r="A25" s="5"/>
      <c r="B25" s="18"/>
      <c r="C25" s="54"/>
      <c r="D25" s="11"/>
      <c r="E25" s="67"/>
      <c r="F25" s="67"/>
      <c r="G25" s="54"/>
      <c r="H25" s="12"/>
      <c r="I25" s="6"/>
    </row>
    <row r="26" spans="1:16" ht="12.75" customHeight="1" x14ac:dyDescent="0.2">
      <c r="A26" s="5"/>
      <c r="B26" s="26"/>
      <c r="C26" s="59" t="s">
        <v>47</v>
      </c>
      <c r="D26" s="7"/>
      <c r="E26" s="7"/>
      <c r="F26" s="20" t="s">
        <v>15</v>
      </c>
      <c r="G26" s="19"/>
      <c r="H26" s="13"/>
      <c r="I26" s="6"/>
    </row>
    <row r="27" spans="1:16" x14ac:dyDescent="0.2">
      <c r="A27" s="5"/>
      <c r="B27" s="26"/>
      <c r="C27" s="7"/>
      <c r="D27" s="7"/>
      <c r="E27" s="7"/>
      <c r="F27" s="20"/>
      <c r="G27" s="19"/>
      <c r="H27" s="13"/>
      <c r="I27" s="6"/>
    </row>
    <row r="28" spans="1:16" ht="14.25" x14ac:dyDescent="0.2">
      <c r="A28" s="5"/>
      <c r="B28" s="29" t="s">
        <v>34</v>
      </c>
      <c r="C28" s="58">
        <v>20447022163</v>
      </c>
      <c r="D28" s="7"/>
      <c r="E28" s="7"/>
      <c r="F28" s="31">
        <f>C28/C29</f>
        <v>0.75307793032228731</v>
      </c>
      <c r="G28" s="19"/>
      <c r="H28" s="13"/>
      <c r="I28" s="6"/>
    </row>
    <row r="29" spans="1:16" ht="14.25" x14ac:dyDescent="0.2">
      <c r="A29" s="5"/>
      <c r="B29" s="29" t="s">
        <v>19</v>
      </c>
      <c r="C29" s="58">
        <v>27151269928</v>
      </c>
      <c r="D29" s="7"/>
      <c r="E29" s="7"/>
      <c r="F29" s="55">
        <v>0.20200000000000001</v>
      </c>
      <c r="G29" s="19"/>
      <c r="H29" s="13"/>
      <c r="I29" s="6"/>
    </row>
    <row r="30" spans="1:16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16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16" x14ac:dyDescent="0.2">
      <c r="A32" s="5"/>
      <c r="B32" s="22"/>
      <c r="C32" s="7"/>
      <c r="D32" s="7"/>
      <c r="E32" s="7"/>
      <c r="F32" s="20"/>
      <c r="G32" s="19"/>
      <c r="H32" s="7"/>
      <c r="I32" s="6"/>
    </row>
    <row r="33" spans="1:10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10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10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10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10" x14ac:dyDescent="0.2">
      <c r="A37" s="5"/>
      <c r="B37" s="22"/>
      <c r="C37" s="7"/>
      <c r="D37" s="7"/>
      <c r="E37" s="7"/>
      <c r="F37" s="20"/>
      <c r="G37" s="19"/>
      <c r="H37" s="7"/>
      <c r="I37" s="6"/>
    </row>
    <row r="38" spans="1:10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10" x14ac:dyDescent="0.2">
      <c r="A39" s="5"/>
      <c r="B39" s="17"/>
      <c r="C39" s="7"/>
      <c r="D39" s="7"/>
      <c r="E39" s="7"/>
      <c r="F39" s="7"/>
      <c r="G39" s="7"/>
      <c r="H39" s="7"/>
      <c r="I39" s="6"/>
      <c r="J39" s="53" t="s">
        <v>20</v>
      </c>
    </row>
    <row r="40" spans="1:10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10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10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10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10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10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10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10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10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1">
    <mergeCell ref="E25:F25"/>
    <mergeCell ref="B2:H2"/>
    <mergeCell ref="B3:H3"/>
    <mergeCell ref="B10:H10"/>
    <mergeCell ref="B13:D17"/>
    <mergeCell ref="F13:H13"/>
    <mergeCell ref="B20:D23"/>
    <mergeCell ref="F20:H23"/>
    <mergeCell ref="B7:H7"/>
    <mergeCell ref="F16:H17"/>
    <mergeCell ref="A4:I4"/>
  </mergeCells>
  <phoneticPr fontId="4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8"/>
  <sheetViews>
    <sheetView zoomScaleNormal="100" workbookViewId="0">
      <selection activeCell="B8" sqref="B8"/>
    </sheetView>
  </sheetViews>
  <sheetFormatPr baseColWidth="10" defaultColWidth="10.75" defaultRowHeight="12.75" x14ac:dyDescent="0.2"/>
  <cols>
    <col min="1" max="1" width="4.25" style="4" customWidth="1"/>
    <col min="2" max="2" width="9.875" style="4" customWidth="1"/>
    <col min="3" max="3" width="21.25" style="4" customWidth="1"/>
    <col min="4" max="4" width="8.875" style="4" customWidth="1"/>
    <col min="5" max="5" width="2.5" style="4" customWidth="1"/>
    <col min="6" max="6" width="10.125" style="4" customWidth="1"/>
    <col min="7" max="7" width="15.375" style="4" customWidth="1"/>
    <col min="8" max="8" width="7.125" style="4" customWidth="1"/>
    <col min="9" max="9" width="4.625" style="4" customWidth="1"/>
    <col min="10" max="10" width="10.75" style="4"/>
    <col min="11" max="11" width="18.625" style="4" customWidth="1"/>
    <col min="12" max="12" width="14.625" style="4" customWidth="1"/>
    <col min="13" max="13" width="14.75" style="4" bestFit="1" customWidth="1"/>
    <col min="14" max="16384" width="10.75" style="4"/>
  </cols>
  <sheetData>
    <row r="1" spans="1:10" x14ac:dyDescent="0.2">
      <c r="A1" s="1"/>
      <c r="B1" s="2"/>
      <c r="C1" s="2"/>
      <c r="D1" s="2"/>
      <c r="E1" s="2"/>
      <c r="F1" s="2"/>
      <c r="G1" s="2"/>
      <c r="H1" s="2"/>
      <c r="I1" s="3"/>
    </row>
    <row r="2" spans="1:10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10" ht="14.25" x14ac:dyDescent="0.2">
      <c r="A3" s="5"/>
      <c r="B3" s="62" t="s">
        <v>50</v>
      </c>
      <c r="C3" s="62"/>
      <c r="D3" s="62"/>
      <c r="E3" s="62"/>
      <c r="F3" s="62"/>
      <c r="G3" s="62"/>
      <c r="H3" s="62"/>
      <c r="I3" s="6"/>
    </row>
    <row r="4" spans="1:10" x14ac:dyDescent="0.2">
      <c r="A4" s="130" t="s">
        <v>3</v>
      </c>
      <c r="B4" s="131"/>
      <c r="C4" s="131"/>
      <c r="D4" s="131"/>
      <c r="E4" s="131"/>
      <c r="F4" s="131"/>
      <c r="G4" s="131"/>
      <c r="H4" s="131"/>
      <c r="I4" s="132"/>
      <c r="J4" s="5"/>
    </row>
    <row r="5" spans="1:10" x14ac:dyDescent="0.2">
      <c r="A5" s="5"/>
      <c r="B5" s="7"/>
      <c r="C5" s="7"/>
      <c r="D5" s="7"/>
      <c r="E5" s="7"/>
      <c r="F5" s="7"/>
      <c r="G5" s="7"/>
      <c r="H5" s="7"/>
      <c r="I5" s="6"/>
    </row>
    <row r="6" spans="1:10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10" ht="39" customHeight="1" x14ac:dyDescent="0.2">
      <c r="A7" s="5"/>
      <c r="B7" s="64" t="s">
        <v>57</v>
      </c>
      <c r="C7" s="65"/>
      <c r="D7" s="65"/>
      <c r="E7" s="65"/>
      <c r="F7" s="65"/>
      <c r="G7" s="65"/>
      <c r="H7" s="66"/>
      <c r="I7" s="6"/>
    </row>
    <row r="8" spans="1:10" x14ac:dyDescent="0.2">
      <c r="A8" s="5"/>
      <c r="B8" s="7"/>
      <c r="C8" s="7"/>
      <c r="D8" s="7"/>
      <c r="E8" s="7"/>
      <c r="F8" s="7"/>
      <c r="G8" s="7"/>
      <c r="H8" s="7"/>
      <c r="I8" s="6"/>
    </row>
    <row r="9" spans="1:10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10" ht="39.75" customHeight="1" x14ac:dyDescent="0.2">
      <c r="A10" s="5"/>
      <c r="B10" s="119" t="s">
        <v>56</v>
      </c>
      <c r="C10" s="120"/>
      <c r="D10" s="120"/>
      <c r="E10" s="120"/>
      <c r="F10" s="120"/>
      <c r="G10" s="120"/>
      <c r="H10" s="120"/>
      <c r="I10" s="6"/>
    </row>
    <row r="11" spans="1:10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10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10" ht="32.1" customHeight="1" x14ac:dyDescent="0.2">
      <c r="A13" s="5"/>
      <c r="B13" s="121" t="s">
        <v>21</v>
      </c>
      <c r="C13" s="122"/>
      <c r="D13" s="123"/>
      <c r="E13" s="7"/>
      <c r="F13" s="77" t="s">
        <v>9</v>
      </c>
      <c r="G13" s="78"/>
      <c r="H13" s="79"/>
      <c r="I13" s="6"/>
    </row>
    <row r="14" spans="1:10" ht="9" customHeight="1" x14ac:dyDescent="0.2">
      <c r="A14" s="5"/>
      <c r="B14" s="124"/>
      <c r="C14" s="125"/>
      <c r="D14" s="126"/>
      <c r="E14" s="7"/>
      <c r="F14" s="27"/>
      <c r="G14" s="27"/>
      <c r="H14" s="27"/>
      <c r="I14" s="6"/>
    </row>
    <row r="15" spans="1:10" x14ac:dyDescent="0.2">
      <c r="A15" s="5"/>
      <c r="B15" s="124"/>
      <c r="C15" s="125"/>
      <c r="D15" s="126"/>
      <c r="E15" s="7"/>
      <c r="F15" s="47" t="s">
        <v>10</v>
      </c>
      <c r="I15" s="6"/>
    </row>
    <row r="16" spans="1:10" x14ac:dyDescent="0.2">
      <c r="A16" s="5"/>
      <c r="B16" s="124"/>
      <c r="C16" s="125"/>
      <c r="D16" s="126"/>
      <c r="E16" s="7"/>
      <c r="F16" s="68" t="s">
        <v>11</v>
      </c>
      <c r="G16" s="69"/>
      <c r="H16" s="70"/>
      <c r="I16" s="6"/>
    </row>
    <row r="17" spans="1:13" ht="32.1" customHeight="1" x14ac:dyDescent="0.2">
      <c r="A17" s="5"/>
      <c r="B17" s="127"/>
      <c r="C17" s="128"/>
      <c r="D17" s="129"/>
      <c r="E17" s="7"/>
      <c r="F17" s="74"/>
      <c r="G17" s="75"/>
      <c r="H17" s="76"/>
      <c r="I17" s="6"/>
    </row>
    <row r="18" spans="1:13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3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</row>
    <row r="20" spans="1:13" ht="14.25" customHeight="1" x14ac:dyDescent="0.2">
      <c r="A20" s="5"/>
      <c r="B20" s="80"/>
      <c r="C20" s="81"/>
      <c r="D20" s="82"/>
      <c r="E20" s="7"/>
      <c r="F20" s="110" t="s">
        <v>14</v>
      </c>
      <c r="G20" s="111"/>
      <c r="H20" s="112"/>
      <c r="I20" s="6"/>
    </row>
    <row r="21" spans="1:13" ht="12.75" customHeight="1" x14ac:dyDescent="0.2">
      <c r="A21" s="5"/>
      <c r="B21" s="83"/>
      <c r="C21" s="84"/>
      <c r="D21" s="85"/>
      <c r="E21" s="7"/>
      <c r="F21" s="113"/>
      <c r="G21" s="114"/>
      <c r="H21" s="115"/>
      <c r="I21" s="6"/>
    </row>
    <row r="22" spans="1:13" ht="12.75" customHeight="1" x14ac:dyDescent="0.2">
      <c r="A22" s="5"/>
      <c r="B22" s="83"/>
      <c r="C22" s="84"/>
      <c r="D22" s="85"/>
      <c r="E22" s="7"/>
      <c r="F22" s="113"/>
      <c r="G22" s="114"/>
      <c r="H22" s="115"/>
      <c r="I22" s="6"/>
    </row>
    <row r="23" spans="1:13" ht="12.75" customHeight="1" x14ac:dyDescent="0.2">
      <c r="A23" s="5"/>
      <c r="B23" s="86"/>
      <c r="C23" s="87"/>
      <c r="D23" s="88"/>
      <c r="E23" s="7"/>
      <c r="F23" s="116"/>
      <c r="G23" s="117"/>
      <c r="H23" s="118"/>
      <c r="I23" s="6"/>
    </row>
    <row r="24" spans="1:13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3" x14ac:dyDescent="0.2">
      <c r="A25" s="5"/>
      <c r="B25" s="18"/>
      <c r="C25" s="54"/>
      <c r="D25" s="11"/>
      <c r="E25" s="67"/>
      <c r="F25" s="67"/>
      <c r="G25" s="54"/>
      <c r="H25" s="12"/>
      <c r="I25" s="6"/>
    </row>
    <row r="26" spans="1:13" ht="14.25" x14ac:dyDescent="0.2">
      <c r="A26" s="5"/>
      <c r="B26" s="36"/>
      <c r="C26" s="59" t="s">
        <v>47</v>
      </c>
      <c r="D26" s="37"/>
      <c r="E26" s="37"/>
      <c r="F26" s="38" t="s">
        <v>15</v>
      </c>
      <c r="G26" s="19"/>
      <c r="H26" s="13"/>
      <c r="I26" s="6"/>
    </row>
    <row r="27" spans="1:13" ht="12.75" customHeight="1" x14ac:dyDescent="0.2">
      <c r="A27" s="5"/>
      <c r="B27" s="36"/>
      <c r="C27" s="37"/>
      <c r="D27" s="37"/>
      <c r="E27" s="37"/>
      <c r="F27" s="38"/>
      <c r="G27" s="19"/>
      <c r="H27" s="13"/>
      <c r="I27" s="6"/>
    </row>
    <row r="28" spans="1:13" ht="12.75" customHeight="1" x14ac:dyDescent="0.2">
      <c r="A28" s="5"/>
      <c r="B28" s="39" t="s">
        <v>22</v>
      </c>
      <c r="C28" s="57">
        <v>3459105134</v>
      </c>
      <c r="D28" s="37"/>
      <c r="E28" s="37"/>
      <c r="F28" s="31">
        <f>C28/C29</f>
        <v>0.12740122812571525</v>
      </c>
      <c r="G28" s="19"/>
      <c r="H28" s="13"/>
      <c r="I28" s="6"/>
    </row>
    <row r="29" spans="1:13" ht="12.75" customHeight="1" x14ac:dyDescent="0.2">
      <c r="A29" s="5"/>
      <c r="B29" s="39" t="s">
        <v>17</v>
      </c>
      <c r="C29" s="58">
        <v>27151269928</v>
      </c>
      <c r="D29" s="37"/>
      <c r="E29" s="37"/>
      <c r="F29" s="41">
        <f>1-F28</f>
        <v>0.8725987718742847</v>
      </c>
      <c r="G29" s="19"/>
      <c r="H29" s="13"/>
      <c r="I29" s="6"/>
    </row>
    <row r="30" spans="1:13" ht="14.25" x14ac:dyDescent="0.2">
      <c r="A30" s="5"/>
      <c r="B30" s="25"/>
      <c r="C30" s="14"/>
      <c r="D30" s="14"/>
      <c r="E30" s="14"/>
      <c r="F30" s="21"/>
      <c r="G30" s="23"/>
      <c r="H30" s="15"/>
      <c r="I30" s="6"/>
      <c r="J30" s="58"/>
    </row>
    <row r="31" spans="1:13" x14ac:dyDescent="0.2">
      <c r="A31" s="5"/>
      <c r="B31" s="22"/>
      <c r="C31" s="7"/>
      <c r="D31" s="7"/>
      <c r="E31" s="7"/>
      <c r="F31" s="20"/>
      <c r="G31" s="19"/>
      <c r="H31" s="7"/>
      <c r="I31" s="6"/>
      <c r="M31" s="45"/>
    </row>
    <row r="32" spans="1:13" x14ac:dyDescent="0.2">
      <c r="A32" s="5"/>
      <c r="B32" s="28"/>
      <c r="C32" s="7"/>
      <c r="D32" s="7"/>
      <c r="E32" s="7"/>
      <c r="F32" s="20"/>
      <c r="G32" s="19"/>
      <c r="H32" s="7"/>
      <c r="I32" s="6"/>
    </row>
    <row r="33" spans="1:9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9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1">
    <mergeCell ref="E25:F25"/>
    <mergeCell ref="B2:H2"/>
    <mergeCell ref="B3:H3"/>
    <mergeCell ref="B10:H10"/>
    <mergeCell ref="B13:D17"/>
    <mergeCell ref="F13:H13"/>
    <mergeCell ref="B20:D23"/>
    <mergeCell ref="F20:H23"/>
    <mergeCell ref="B7:H7"/>
    <mergeCell ref="F16:H17"/>
    <mergeCell ref="A4:I4"/>
  </mergeCells>
  <phoneticPr fontId="4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8"/>
  <sheetViews>
    <sheetView topLeftCell="A6" zoomScaleNormal="100" workbookViewId="0">
      <selection activeCell="N24" sqref="N24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15.1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3" width="10.75" style="4"/>
    <col min="14" max="14" width="12.75" style="4" bestFit="1" customWidth="1"/>
    <col min="15" max="15" width="10.75" style="4"/>
    <col min="16" max="16" width="12.75" style="4" bestFit="1" customWidth="1"/>
    <col min="17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9" ht="14.25" x14ac:dyDescent="0.2">
      <c r="A3" s="5"/>
      <c r="B3" s="62" t="s">
        <v>50</v>
      </c>
      <c r="C3" s="62"/>
      <c r="D3" s="62"/>
      <c r="E3" s="62"/>
      <c r="F3" s="62"/>
      <c r="G3" s="62"/>
      <c r="H3" s="62"/>
      <c r="I3" s="6"/>
    </row>
    <row r="4" spans="1:9" ht="14.25" x14ac:dyDescent="0.2">
      <c r="A4" s="98" t="s">
        <v>3</v>
      </c>
      <c r="B4" s="62"/>
      <c r="C4" s="62"/>
      <c r="D4" s="62"/>
      <c r="E4" s="62"/>
      <c r="F4" s="62"/>
      <c r="G4" s="62"/>
      <c r="H4" s="62"/>
      <c r="I4" s="99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64" t="s">
        <v>58</v>
      </c>
      <c r="C7" s="65"/>
      <c r="D7" s="65"/>
      <c r="E7" s="65"/>
      <c r="F7" s="65"/>
      <c r="G7" s="65"/>
      <c r="H7" s="66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33" t="s">
        <v>59</v>
      </c>
      <c r="C10" s="133"/>
      <c r="D10" s="133"/>
      <c r="E10" s="133"/>
      <c r="F10" s="133"/>
      <c r="G10" s="133"/>
      <c r="H10" s="133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9" ht="32.1" customHeight="1" x14ac:dyDescent="0.2">
      <c r="A13" s="5"/>
      <c r="B13" s="134" t="s">
        <v>23</v>
      </c>
      <c r="C13" s="135"/>
      <c r="D13" s="136"/>
      <c r="E13" s="7"/>
      <c r="F13" s="77" t="s">
        <v>9</v>
      </c>
      <c r="G13" s="78"/>
      <c r="H13" s="79"/>
      <c r="I13" s="6"/>
    </row>
    <row r="14" spans="1:9" ht="13.15" customHeight="1" x14ac:dyDescent="0.2">
      <c r="A14" s="5"/>
      <c r="B14" s="137"/>
      <c r="C14" s="138"/>
      <c r="D14" s="139"/>
      <c r="E14" s="7"/>
      <c r="F14" s="27"/>
      <c r="G14" s="27"/>
      <c r="H14" s="27"/>
      <c r="I14" s="6"/>
    </row>
    <row r="15" spans="1:9" x14ac:dyDescent="0.2">
      <c r="A15" s="5"/>
      <c r="B15" s="137"/>
      <c r="C15" s="138"/>
      <c r="D15" s="139"/>
      <c r="E15" s="7"/>
      <c r="F15" s="143" t="s">
        <v>24</v>
      </c>
      <c r="G15" s="143"/>
      <c r="I15" s="6"/>
    </row>
    <row r="16" spans="1:9" ht="13.15" customHeight="1" x14ac:dyDescent="0.2">
      <c r="A16" s="5"/>
      <c r="B16" s="137"/>
      <c r="C16" s="138"/>
      <c r="D16" s="139"/>
      <c r="E16" s="7"/>
      <c r="F16" s="68" t="s">
        <v>11</v>
      </c>
      <c r="G16" s="69"/>
      <c r="H16" s="70"/>
      <c r="I16" s="6"/>
    </row>
    <row r="17" spans="1:16" ht="30" customHeight="1" x14ac:dyDescent="0.2">
      <c r="A17" s="5"/>
      <c r="B17" s="140"/>
      <c r="C17" s="141"/>
      <c r="D17" s="142"/>
      <c r="E17" s="7"/>
      <c r="F17" s="74"/>
      <c r="G17" s="75"/>
      <c r="H17" s="76"/>
      <c r="I17" s="6"/>
      <c r="N17" s="45"/>
      <c r="P17" s="45"/>
    </row>
    <row r="18" spans="1:16" ht="13.1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6" ht="12.75" customHeight="1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</row>
    <row r="20" spans="1:16" ht="12.75" customHeight="1" x14ac:dyDescent="0.2">
      <c r="A20" s="5"/>
      <c r="B20" s="80"/>
      <c r="C20" s="81"/>
      <c r="D20" s="82"/>
      <c r="E20" s="7"/>
      <c r="F20" s="110" t="s">
        <v>25</v>
      </c>
      <c r="G20" s="111"/>
      <c r="H20" s="112"/>
      <c r="I20" s="6"/>
    </row>
    <row r="21" spans="1:16" ht="17.25" customHeight="1" x14ac:dyDescent="0.2">
      <c r="A21" s="5"/>
      <c r="B21" s="83"/>
      <c r="C21" s="84"/>
      <c r="D21" s="85"/>
      <c r="E21" s="7"/>
      <c r="F21" s="113"/>
      <c r="G21" s="114"/>
      <c r="H21" s="115"/>
      <c r="I21" s="6"/>
    </row>
    <row r="22" spans="1:16" ht="12.75" customHeight="1" x14ac:dyDescent="0.2">
      <c r="A22" s="5"/>
      <c r="B22" s="83"/>
      <c r="C22" s="84"/>
      <c r="D22" s="85"/>
      <c r="E22" s="7"/>
      <c r="F22" s="113"/>
      <c r="G22" s="114"/>
      <c r="H22" s="115"/>
      <c r="I22" s="6"/>
    </row>
    <row r="23" spans="1:16" ht="12.75" customHeight="1" x14ac:dyDescent="0.2">
      <c r="A23" s="5"/>
      <c r="B23" s="86"/>
      <c r="C23" s="87"/>
      <c r="D23" s="88"/>
      <c r="E23" s="7"/>
      <c r="F23" s="116"/>
      <c r="G23" s="117"/>
      <c r="H23" s="118"/>
      <c r="I23" s="6"/>
    </row>
    <row r="24" spans="1:16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6" x14ac:dyDescent="0.2">
      <c r="A25" s="5"/>
      <c r="B25" s="18"/>
      <c r="C25" s="54"/>
      <c r="D25" s="11"/>
      <c r="E25" s="67"/>
      <c r="F25" s="67"/>
      <c r="G25" s="54"/>
      <c r="H25" s="12"/>
      <c r="I25" s="6"/>
    </row>
    <row r="26" spans="1:16" ht="12.75" customHeight="1" x14ac:dyDescent="0.2">
      <c r="A26" s="5"/>
      <c r="B26" s="36"/>
      <c r="C26" s="59" t="s">
        <v>47</v>
      </c>
      <c r="D26" s="37"/>
      <c r="E26" s="37"/>
      <c r="F26" s="38" t="s">
        <v>15</v>
      </c>
      <c r="G26" s="42"/>
      <c r="H26" s="13"/>
      <c r="I26" s="6"/>
    </row>
    <row r="27" spans="1:16" ht="14.25" customHeight="1" x14ac:dyDescent="0.2">
      <c r="A27" s="5"/>
      <c r="B27" s="39"/>
      <c r="C27" s="40"/>
      <c r="D27" s="37"/>
      <c r="E27" s="37"/>
      <c r="F27" s="38"/>
      <c r="G27" s="42"/>
      <c r="H27" s="13"/>
      <c r="I27" s="6"/>
    </row>
    <row r="28" spans="1:16" ht="14.25" x14ac:dyDescent="0.2">
      <c r="A28" s="5"/>
      <c r="B28" s="39" t="s">
        <v>26</v>
      </c>
      <c r="C28" s="57">
        <v>8704471971</v>
      </c>
      <c r="D28" s="37"/>
      <c r="E28" s="37"/>
      <c r="F28" s="31">
        <f>C28/C29</f>
        <v>0.3205917069103067</v>
      </c>
      <c r="G28" s="42"/>
      <c r="H28" s="13"/>
      <c r="I28" s="6"/>
    </row>
    <row r="29" spans="1:16" ht="14.25" x14ac:dyDescent="0.2">
      <c r="A29" s="5"/>
      <c r="B29" s="39" t="s">
        <v>17</v>
      </c>
      <c r="C29" s="58">
        <v>27151269928</v>
      </c>
      <c r="D29" s="37"/>
      <c r="E29" s="37"/>
      <c r="F29" s="41">
        <f>1-F28</f>
        <v>0.6794082930896933</v>
      </c>
      <c r="G29" s="42"/>
      <c r="H29" s="13"/>
      <c r="I29" s="6"/>
      <c r="J29" s="58"/>
    </row>
    <row r="30" spans="1:16" ht="12" customHeight="1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16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16" x14ac:dyDescent="0.2">
      <c r="A32" s="5"/>
      <c r="B32" s="22"/>
      <c r="C32" s="7"/>
      <c r="D32" s="7"/>
      <c r="E32" s="7"/>
      <c r="F32" s="20"/>
      <c r="G32" s="19"/>
      <c r="H32" s="7"/>
      <c r="I32" s="6"/>
    </row>
    <row r="33" spans="1:9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9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E25:F25"/>
    <mergeCell ref="B2:H2"/>
    <mergeCell ref="B3:H3"/>
    <mergeCell ref="B10:H10"/>
    <mergeCell ref="B13:D17"/>
    <mergeCell ref="F13:H13"/>
    <mergeCell ref="B20:D23"/>
    <mergeCell ref="F20:H23"/>
    <mergeCell ref="B7:H7"/>
    <mergeCell ref="F15:G15"/>
    <mergeCell ref="F16:H17"/>
    <mergeCell ref="A4:I4"/>
  </mergeCells>
  <phoneticPr fontId="4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8"/>
  <sheetViews>
    <sheetView topLeftCell="A4" zoomScaleNormal="100" workbookViewId="0">
      <selection activeCell="B11" sqref="B11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15.1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0" width="10.75" style="4"/>
    <col min="11" max="11" width="14.87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9" ht="14.25" x14ac:dyDescent="0.2">
      <c r="A3" s="5"/>
      <c r="B3" s="62" t="s">
        <v>48</v>
      </c>
      <c r="C3" s="62"/>
      <c r="D3" s="62"/>
      <c r="E3" s="62"/>
      <c r="F3" s="62"/>
      <c r="G3" s="62"/>
      <c r="H3" s="62"/>
      <c r="I3" s="6"/>
    </row>
    <row r="4" spans="1:9" ht="14.25" x14ac:dyDescent="0.2">
      <c r="A4" s="98" t="s">
        <v>3</v>
      </c>
      <c r="B4" s="62"/>
      <c r="C4" s="62"/>
      <c r="D4" s="62"/>
      <c r="E4" s="62"/>
      <c r="F4" s="62"/>
      <c r="G4" s="62"/>
      <c r="H4" s="62"/>
      <c r="I4" s="99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44" t="s">
        <v>60</v>
      </c>
      <c r="C7" s="145"/>
      <c r="D7" s="145"/>
      <c r="E7" s="145"/>
      <c r="F7" s="145"/>
      <c r="G7" s="145"/>
      <c r="H7" s="146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33" t="s">
        <v>61</v>
      </c>
      <c r="C10" s="133"/>
      <c r="D10" s="133"/>
      <c r="E10" s="133"/>
      <c r="F10" s="133"/>
      <c r="G10" s="133"/>
      <c r="H10" s="133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9" ht="32.1" customHeight="1" x14ac:dyDescent="0.2">
      <c r="A13" s="5"/>
      <c r="B13" s="147" t="s">
        <v>27</v>
      </c>
      <c r="C13" s="148"/>
      <c r="D13" s="149"/>
      <c r="E13" s="7"/>
      <c r="F13" s="77" t="s">
        <v>9</v>
      </c>
      <c r="G13" s="78"/>
      <c r="H13" s="79"/>
      <c r="I13" s="6"/>
    </row>
    <row r="14" spans="1:9" ht="13.15" customHeight="1" x14ac:dyDescent="0.2">
      <c r="A14" s="5"/>
      <c r="B14" s="150"/>
      <c r="C14" s="151"/>
      <c r="D14" s="152"/>
      <c r="E14" s="7"/>
      <c r="F14" s="27"/>
      <c r="G14" s="27"/>
      <c r="H14" s="27"/>
      <c r="I14" s="6"/>
    </row>
    <row r="15" spans="1:9" ht="12.75" customHeight="1" x14ac:dyDescent="0.2">
      <c r="A15" s="5"/>
      <c r="B15" s="150"/>
      <c r="C15" s="151"/>
      <c r="D15" s="152"/>
      <c r="E15" s="7"/>
      <c r="F15" s="143" t="s">
        <v>24</v>
      </c>
      <c r="G15" s="143"/>
      <c r="I15" s="6"/>
    </row>
    <row r="16" spans="1:9" ht="13.15" customHeight="1" x14ac:dyDescent="0.2">
      <c r="A16" s="5"/>
      <c r="B16" s="150"/>
      <c r="C16" s="151"/>
      <c r="D16" s="152"/>
      <c r="E16" s="7"/>
      <c r="F16" s="68" t="s">
        <v>11</v>
      </c>
      <c r="G16" s="69"/>
      <c r="H16" s="70"/>
      <c r="I16" s="6"/>
    </row>
    <row r="17" spans="1:11" ht="30" customHeight="1" x14ac:dyDescent="0.2">
      <c r="A17" s="5"/>
      <c r="B17" s="153"/>
      <c r="C17" s="154"/>
      <c r="D17" s="155"/>
      <c r="E17" s="7"/>
      <c r="F17" s="74"/>
      <c r="G17" s="75"/>
      <c r="H17" s="76"/>
      <c r="I17" s="6"/>
    </row>
    <row r="18" spans="1:1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</row>
    <row r="20" spans="1:11" ht="12.75" customHeight="1" x14ac:dyDescent="0.2">
      <c r="A20" s="5"/>
      <c r="B20" s="80"/>
      <c r="C20" s="81"/>
      <c r="D20" s="82"/>
      <c r="E20" s="7"/>
      <c r="F20" s="110" t="s">
        <v>25</v>
      </c>
      <c r="G20" s="111"/>
      <c r="H20" s="112"/>
      <c r="I20" s="6"/>
    </row>
    <row r="21" spans="1:11" ht="17.25" customHeight="1" x14ac:dyDescent="0.2">
      <c r="A21" s="5"/>
      <c r="B21" s="83"/>
      <c r="C21" s="84"/>
      <c r="D21" s="85"/>
      <c r="E21" s="7"/>
      <c r="F21" s="113"/>
      <c r="G21" s="114"/>
      <c r="H21" s="115"/>
      <c r="I21" s="6"/>
    </row>
    <row r="22" spans="1:11" ht="12.75" customHeight="1" x14ac:dyDescent="0.2">
      <c r="A22" s="5"/>
      <c r="B22" s="83"/>
      <c r="C22" s="84"/>
      <c r="D22" s="85"/>
      <c r="E22" s="7"/>
      <c r="F22" s="113"/>
      <c r="G22" s="114"/>
      <c r="H22" s="115"/>
      <c r="I22" s="6"/>
    </row>
    <row r="23" spans="1:11" ht="12.75" customHeight="1" x14ac:dyDescent="0.2">
      <c r="A23" s="5"/>
      <c r="B23" s="86"/>
      <c r="C23" s="87"/>
      <c r="D23" s="88"/>
      <c r="E23" s="7"/>
      <c r="F23" s="116"/>
      <c r="G23" s="117"/>
      <c r="H23" s="118"/>
      <c r="I23" s="6"/>
    </row>
    <row r="24" spans="1:1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x14ac:dyDescent="0.2">
      <c r="A25" s="5"/>
      <c r="B25" s="18"/>
      <c r="C25" s="54"/>
      <c r="D25" s="11"/>
      <c r="E25" s="67"/>
      <c r="F25" s="67"/>
      <c r="G25" s="54"/>
      <c r="H25" s="12"/>
      <c r="I25" s="6"/>
    </row>
    <row r="26" spans="1:11" ht="12.75" customHeight="1" x14ac:dyDescent="0.2">
      <c r="A26" s="5"/>
      <c r="B26" s="36"/>
      <c r="C26" s="59" t="s">
        <v>47</v>
      </c>
      <c r="D26" s="37"/>
      <c r="E26" s="37"/>
      <c r="F26" s="38" t="s">
        <v>15</v>
      </c>
      <c r="G26" s="42"/>
      <c r="H26" s="13"/>
      <c r="I26" s="6"/>
    </row>
    <row r="27" spans="1:11" ht="14.25" customHeight="1" x14ac:dyDescent="0.2">
      <c r="A27" s="5"/>
      <c r="B27" s="39"/>
      <c r="C27" s="40"/>
      <c r="D27" s="37"/>
      <c r="E27" s="37"/>
      <c r="F27" s="38"/>
      <c r="G27" s="42"/>
      <c r="H27" s="13"/>
      <c r="I27" s="6"/>
    </row>
    <row r="28" spans="1:11" ht="14.25" x14ac:dyDescent="0.2">
      <c r="A28" s="5"/>
      <c r="B28" s="39" t="s">
        <v>28</v>
      </c>
      <c r="C28" s="57">
        <v>283216970</v>
      </c>
      <c r="D28" s="37"/>
      <c r="E28" s="37"/>
      <c r="F28" s="31">
        <f>C28/C29</f>
        <v>1.0431076364053597E-2</v>
      </c>
      <c r="G28" s="42"/>
      <c r="H28" s="13"/>
      <c r="I28" s="6"/>
      <c r="K28" s="56"/>
    </row>
    <row r="29" spans="1:11" ht="14.25" x14ac:dyDescent="0.2">
      <c r="A29" s="5"/>
      <c r="B29" s="39" t="s">
        <v>17</v>
      </c>
      <c r="C29" s="58">
        <v>27151269928</v>
      </c>
      <c r="D29" s="37"/>
      <c r="E29" s="37"/>
      <c r="F29" s="41">
        <f>1-F28</f>
        <v>0.9895689236359464</v>
      </c>
      <c r="G29" s="42"/>
      <c r="H29" s="13"/>
      <c r="I29" s="6"/>
      <c r="J29" s="58"/>
      <c r="K29" s="56"/>
    </row>
    <row r="30" spans="1:11" ht="12" customHeight="1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11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19"/>
      <c r="H32" s="7"/>
      <c r="I32" s="6"/>
    </row>
    <row r="33" spans="1:9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9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fitToWidth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8"/>
  <sheetViews>
    <sheetView zoomScaleNormal="100" workbookViewId="0">
      <selection activeCell="B11" sqref="B11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15.1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0" width="10.75" style="4"/>
    <col min="11" max="11" width="16" style="4" customWidth="1"/>
    <col min="12" max="12" width="12.75" style="4" bestFit="1" customWidth="1"/>
    <col min="13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9" ht="14.25" x14ac:dyDescent="0.2">
      <c r="A3" s="5"/>
      <c r="B3" s="62" t="s">
        <v>50</v>
      </c>
      <c r="C3" s="62"/>
      <c r="D3" s="62"/>
      <c r="E3" s="62"/>
      <c r="F3" s="62"/>
      <c r="G3" s="62"/>
      <c r="H3" s="62"/>
      <c r="I3" s="6"/>
    </row>
    <row r="4" spans="1:9" ht="14.25" x14ac:dyDescent="0.2">
      <c r="A4" s="98" t="s">
        <v>3</v>
      </c>
      <c r="B4" s="62"/>
      <c r="C4" s="62"/>
      <c r="D4" s="62"/>
      <c r="E4" s="62"/>
      <c r="F4" s="62"/>
      <c r="G4" s="62"/>
      <c r="H4" s="62"/>
      <c r="I4" s="99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44" t="s">
        <v>62</v>
      </c>
      <c r="C7" s="145"/>
      <c r="D7" s="145"/>
      <c r="E7" s="145"/>
      <c r="F7" s="145"/>
      <c r="G7" s="145"/>
      <c r="H7" s="146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33" t="s">
        <v>63</v>
      </c>
      <c r="C10" s="133"/>
      <c r="D10" s="133"/>
      <c r="E10" s="133"/>
      <c r="F10" s="133"/>
      <c r="G10" s="133"/>
      <c r="H10" s="133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9" ht="32.1" customHeight="1" x14ac:dyDescent="0.2">
      <c r="A13" s="5"/>
      <c r="B13" s="147" t="s">
        <v>29</v>
      </c>
      <c r="C13" s="148"/>
      <c r="D13" s="149"/>
      <c r="E13" s="7"/>
      <c r="F13" s="77" t="s">
        <v>9</v>
      </c>
      <c r="G13" s="78"/>
      <c r="H13" s="79"/>
      <c r="I13" s="6"/>
    </row>
    <row r="14" spans="1:9" ht="13.15" customHeight="1" x14ac:dyDescent="0.2">
      <c r="A14" s="5"/>
      <c r="B14" s="150"/>
      <c r="C14" s="151"/>
      <c r="D14" s="152"/>
      <c r="E14" s="7"/>
      <c r="F14" s="27"/>
      <c r="G14" s="27"/>
      <c r="H14" s="27"/>
      <c r="I14" s="6"/>
    </row>
    <row r="15" spans="1:9" ht="12.75" customHeight="1" x14ac:dyDescent="0.2">
      <c r="A15" s="5"/>
      <c r="B15" s="150"/>
      <c r="C15" s="151"/>
      <c r="D15" s="152"/>
      <c r="E15" s="7"/>
      <c r="F15" s="143" t="s">
        <v>24</v>
      </c>
      <c r="G15" s="143"/>
      <c r="I15" s="6"/>
    </row>
    <row r="16" spans="1:9" ht="13.15" customHeight="1" x14ac:dyDescent="0.2">
      <c r="A16" s="5"/>
      <c r="B16" s="150"/>
      <c r="C16" s="151"/>
      <c r="D16" s="152"/>
      <c r="E16" s="7"/>
      <c r="F16" s="68" t="s">
        <v>11</v>
      </c>
      <c r="G16" s="69"/>
      <c r="H16" s="70"/>
      <c r="I16" s="6"/>
    </row>
    <row r="17" spans="1:12" ht="30" customHeight="1" x14ac:dyDescent="0.2">
      <c r="A17" s="5"/>
      <c r="B17" s="153"/>
      <c r="C17" s="154"/>
      <c r="D17" s="155"/>
      <c r="E17" s="7"/>
      <c r="F17" s="74"/>
      <c r="G17" s="75"/>
      <c r="H17" s="76"/>
      <c r="I17" s="6"/>
    </row>
    <row r="18" spans="1:12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2" ht="12.75" customHeight="1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</row>
    <row r="20" spans="1:12" ht="12.75" customHeight="1" x14ac:dyDescent="0.2">
      <c r="A20" s="5"/>
      <c r="B20" s="80"/>
      <c r="C20" s="81"/>
      <c r="D20" s="82"/>
      <c r="E20" s="7"/>
      <c r="F20" s="110" t="s">
        <v>25</v>
      </c>
      <c r="G20" s="111"/>
      <c r="H20" s="112"/>
      <c r="I20" s="6"/>
    </row>
    <row r="21" spans="1:12" ht="17.25" customHeight="1" x14ac:dyDescent="0.2">
      <c r="A21" s="5"/>
      <c r="B21" s="83"/>
      <c r="C21" s="84"/>
      <c r="D21" s="85"/>
      <c r="E21" s="7"/>
      <c r="F21" s="113"/>
      <c r="G21" s="114"/>
      <c r="H21" s="115"/>
      <c r="I21" s="6"/>
    </row>
    <row r="22" spans="1:12" ht="12.75" customHeight="1" x14ac:dyDescent="0.2">
      <c r="A22" s="5"/>
      <c r="B22" s="83"/>
      <c r="C22" s="84"/>
      <c r="D22" s="85"/>
      <c r="E22" s="7"/>
      <c r="F22" s="113"/>
      <c r="G22" s="114"/>
      <c r="H22" s="115"/>
      <c r="I22" s="6"/>
    </row>
    <row r="23" spans="1:12" ht="12.75" customHeight="1" x14ac:dyDescent="0.2">
      <c r="A23" s="5"/>
      <c r="B23" s="86"/>
      <c r="C23" s="87"/>
      <c r="D23" s="88"/>
      <c r="E23" s="7"/>
      <c r="F23" s="116"/>
      <c r="G23" s="117"/>
      <c r="H23" s="118"/>
      <c r="I23" s="6"/>
    </row>
    <row r="24" spans="1:12" ht="14.25" x14ac:dyDescent="0.2">
      <c r="A24" s="5"/>
      <c r="B24" s="7"/>
      <c r="C24" s="7"/>
      <c r="D24" s="7"/>
      <c r="E24" s="7"/>
      <c r="F24" s="7"/>
      <c r="G24" s="7"/>
      <c r="H24" s="7"/>
      <c r="I24" s="6"/>
      <c r="K24" s="40"/>
    </row>
    <row r="25" spans="1:12" ht="12.75" customHeight="1" x14ac:dyDescent="0.2">
      <c r="A25" s="5"/>
      <c r="B25" s="18"/>
      <c r="C25" s="54"/>
      <c r="D25" s="11"/>
      <c r="E25" s="67"/>
      <c r="F25" s="67"/>
      <c r="G25" s="54"/>
      <c r="H25" s="12"/>
      <c r="I25" s="6"/>
      <c r="K25" s="40"/>
    </row>
    <row r="26" spans="1:12" ht="12.75" customHeight="1" x14ac:dyDescent="0.2">
      <c r="A26" s="5"/>
      <c r="B26" s="36"/>
      <c r="C26" s="59" t="s">
        <v>47</v>
      </c>
      <c r="D26" s="37"/>
      <c r="E26" s="37"/>
      <c r="F26" s="38" t="s">
        <v>15</v>
      </c>
      <c r="G26" s="42"/>
      <c r="H26" s="13"/>
      <c r="I26" s="6"/>
      <c r="K26" s="40"/>
    </row>
    <row r="27" spans="1:12" ht="14.25" customHeight="1" x14ac:dyDescent="0.2">
      <c r="A27" s="5"/>
      <c r="B27" s="39"/>
      <c r="C27" s="40"/>
      <c r="D27" s="37"/>
      <c r="E27" s="37"/>
      <c r="F27" s="38"/>
      <c r="G27" s="42"/>
      <c r="H27" s="13"/>
      <c r="I27" s="6"/>
      <c r="K27" s="40"/>
      <c r="L27" s="44"/>
    </row>
    <row r="28" spans="1:12" ht="14.25" x14ac:dyDescent="0.2">
      <c r="A28" s="5"/>
      <c r="B28" s="39" t="s">
        <v>30</v>
      </c>
      <c r="C28" s="57">
        <v>624694336</v>
      </c>
      <c r="D28" s="37"/>
      <c r="E28" s="37"/>
      <c r="F28" s="31">
        <f>C28/C29</f>
        <v>2.3007923299962412E-2</v>
      </c>
      <c r="G28" s="42"/>
      <c r="H28" s="13"/>
      <c r="I28" s="6"/>
      <c r="J28" s="57"/>
      <c r="K28" s="40"/>
    </row>
    <row r="29" spans="1:12" ht="14.25" x14ac:dyDescent="0.2">
      <c r="A29" s="5"/>
      <c r="B29" s="39" t="s">
        <v>17</v>
      </c>
      <c r="C29" s="58">
        <v>27151269928</v>
      </c>
      <c r="D29" s="37"/>
      <c r="E29" s="37"/>
      <c r="F29" s="41">
        <f>1-F28</f>
        <v>0.97699207670003763</v>
      </c>
      <c r="G29" s="42"/>
      <c r="H29" s="13"/>
      <c r="I29" s="6"/>
      <c r="J29" s="58"/>
      <c r="K29" s="40"/>
    </row>
    <row r="30" spans="1:12" ht="12" customHeight="1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12" ht="14.25" x14ac:dyDescent="0.2">
      <c r="A31" s="5"/>
      <c r="B31" s="25"/>
      <c r="C31" s="14"/>
      <c r="D31" s="14"/>
      <c r="E31" s="14"/>
      <c r="F31" s="21"/>
      <c r="G31" s="23"/>
      <c r="H31" s="15"/>
      <c r="I31" s="6"/>
      <c r="L31" s="40"/>
    </row>
    <row r="32" spans="1:12" ht="14.25" x14ac:dyDescent="0.2">
      <c r="A32" s="5"/>
      <c r="B32" s="22"/>
      <c r="C32" s="7"/>
      <c r="D32" s="7"/>
      <c r="E32" s="7"/>
      <c r="F32" s="20"/>
      <c r="G32" s="19"/>
      <c r="H32" s="7"/>
      <c r="I32" s="6"/>
      <c r="L32" s="40"/>
    </row>
    <row r="33" spans="1:12" ht="14.25" x14ac:dyDescent="0.2">
      <c r="A33" s="5"/>
      <c r="B33" s="28"/>
      <c r="C33" s="7"/>
      <c r="D33" s="7"/>
      <c r="E33" s="7"/>
      <c r="F33" s="20"/>
      <c r="G33" s="19"/>
      <c r="H33" s="7"/>
      <c r="I33" s="6"/>
      <c r="L33" s="40"/>
    </row>
    <row r="34" spans="1:12" ht="14.25" x14ac:dyDescent="0.2">
      <c r="A34" s="5"/>
      <c r="B34" s="28"/>
      <c r="C34" s="7"/>
      <c r="D34" s="7"/>
      <c r="E34" s="7"/>
      <c r="F34" s="20"/>
      <c r="G34" s="19"/>
      <c r="H34" s="7"/>
      <c r="I34" s="6"/>
      <c r="L34" s="40"/>
    </row>
    <row r="35" spans="1:12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12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12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12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12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12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12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12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12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12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12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12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12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12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48"/>
  <sheetViews>
    <sheetView zoomScaleNormal="100" workbookViewId="0">
      <selection activeCell="B11" sqref="B11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17.6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1" width="10.75" style="4"/>
    <col min="12" max="12" width="16.125" style="4" customWidth="1"/>
    <col min="13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9" ht="14.25" x14ac:dyDescent="0.2">
      <c r="A3" s="5"/>
      <c r="B3" s="62" t="s">
        <v>50</v>
      </c>
      <c r="C3" s="62"/>
      <c r="D3" s="62"/>
      <c r="E3" s="62"/>
      <c r="F3" s="62"/>
      <c r="G3" s="62"/>
      <c r="H3" s="62"/>
      <c r="I3" s="6"/>
    </row>
    <row r="4" spans="1:9" ht="14.25" x14ac:dyDescent="0.2">
      <c r="A4" s="98" t="s">
        <v>3</v>
      </c>
      <c r="B4" s="62"/>
      <c r="C4" s="62"/>
      <c r="D4" s="62"/>
      <c r="E4" s="62"/>
      <c r="F4" s="62"/>
      <c r="G4" s="62"/>
      <c r="H4" s="62"/>
      <c r="I4" s="99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44" t="s">
        <v>64</v>
      </c>
      <c r="C7" s="145"/>
      <c r="D7" s="145"/>
      <c r="E7" s="145"/>
      <c r="F7" s="145"/>
      <c r="G7" s="145"/>
      <c r="H7" s="146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6" t="s">
        <v>65</v>
      </c>
      <c r="C10" s="156"/>
      <c r="D10" s="156"/>
      <c r="E10" s="156"/>
      <c r="F10" s="156"/>
      <c r="G10" s="156"/>
      <c r="H10" s="156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9" ht="32.1" customHeight="1" x14ac:dyDescent="0.2">
      <c r="A13" s="5"/>
      <c r="B13" s="134" t="s">
        <v>31</v>
      </c>
      <c r="C13" s="135"/>
      <c r="D13" s="136"/>
      <c r="E13" s="7"/>
      <c r="F13" s="77" t="s">
        <v>9</v>
      </c>
      <c r="G13" s="78"/>
      <c r="H13" s="79"/>
      <c r="I13" s="6"/>
    </row>
    <row r="14" spans="1:9" ht="13.15" customHeight="1" x14ac:dyDescent="0.2">
      <c r="A14" s="5"/>
      <c r="B14" s="137"/>
      <c r="C14" s="138"/>
      <c r="D14" s="139"/>
      <c r="E14" s="7"/>
      <c r="F14" s="27"/>
      <c r="G14" s="27"/>
      <c r="H14" s="27"/>
      <c r="I14" s="6"/>
    </row>
    <row r="15" spans="1:9" ht="12.75" customHeight="1" x14ac:dyDescent="0.2">
      <c r="A15" s="5"/>
      <c r="B15" s="137"/>
      <c r="C15" s="138"/>
      <c r="D15" s="139"/>
      <c r="E15" s="7"/>
      <c r="F15" s="143" t="s">
        <v>24</v>
      </c>
      <c r="G15" s="143"/>
      <c r="I15" s="6"/>
    </row>
    <row r="16" spans="1:9" ht="13.15" customHeight="1" x14ac:dyDescent="0.2">
      <c r="A16" s="5"/>
      <c r="B16" s="137"/>
      <c r="C16" s="138"/>
      <c r="D16" s="139"/>
      <c r="E16" s="7"/>
      <c r="F16" s="68" t="s">
        <v>11</v>
      </c>
      <c r="G16" s="69"/>
      <c r="H16" s="70"/>
      <c r="I16" s="6"/>
    </row>
    <row r="17" spans="1:9" ht="30" customHeight="1" x14ac:dyDescent="0.2">
      <c r="A17" s="5"/>
      <c r="B17" s="140"/>
      <c r="C17" s="141"/>
      <c r="D17" s="142"/>
      <c r="E17" s="7"/>
      <c r="F17" s="74"/>
      <c r="G17" s="75"/>
      <c r="H17" s="76"/>
      <c r="I17" s="6"/>
    </row>
    <row r="18" spans="1:9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9" ht="12.75" customHeight="1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</row>
    <row r="20" spans="1:9" ht="12.75" customHeight="1" x14ac:dyDescent="0.2">
      <c r="A20" s="5"/>
      <c r="B20" s="80"/>
      <c r="C20" s="81"/>
      <c r="D20" s="82"/>
      <c r="E20" s="7"/>
      <c r="F20" s="110" t="s">
        <v>25</v>
      </c>
      <c r="G20" s="111"/>
      <c r="H20" s="112"/>
      <c r="I20" s="6"/>
    </row>
    <row r="21" spans="1:9" ht="17.25" customHeight="1" x14ac:dyDescent="0.2">
      <c r="A21" s="5"/>
      <c r="B21" s="83"/>
      <c r="C21" s="84"/>
      <c r="D21" s="85"/>
      <c r="E21" s="7"/>
      <c r="F21" s="113"/>
      <c r="G21" s="114"/>
      <c r="H21" s="115"/>
      <c r="I21" s="6"/>
    </row>
    <row r="22" spans="1:9" ht="12.75" customHeight="1" x14ac:dyDescent="0.2">
      <c r="A22" s="5"/>
      <c r="B22" s="83"/>
      <c r="C22" s="84"/>
      <c r="D22" s="85"/>
      <c r="E22" s="7"/>
      <c r="F22" s="113"/>
      <c r="G22" s="114"/>
      <c r="H22" s="115"/>
      <c r="I22" s="6"/>
    </row>
    <row r="23" spans="1:9" ht="12.75" customHeight="1" x14ac:dyDescent="0.2">
      <c r="A23" s="5"/>
      <c r="B23" s="86"/>
      <c r="C23" s="87"/>
      <c r="D23" s="88"/>
      <c r="E23" s="7"/>
      <c r="F23" s="116"/>
      <c r="G23" s="117"/>
      <c r="H23" s="118"/>
      <c r="I23" s="6"/>
    </row>
    <row r="24" spans="1:9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9" ht="12.75" customHeight="1" x14ac:dyDescent="0.2">
      <c r="A25" s="5"/>
      <c r="B25" s="18"/>
      <c r="C25" s="54"/>
      <c r="D25" s="11"/>
      <c r="E25" s="67"/>
      <c r="F25" s="67"/>
      <c r="G25" s="54"/>
      <c r="H25" s="12"/>
      <c r="I25" s="6"/>
    </row>
    <row r="26" spans="1:9" ht="12.75" customHeight="1" x14ac:dyDescent="0.2">
      <c r="A26" s="5"/>
      <c r="B26" s="36"/>
      <c r="C26" s="59" t="s">
        <v>47</v>
      </c>
      <c r="D26" s="37"/>
      <c r="E26" s="37"/>
      <c r="F26" s="38" t="s">
        <v>15</v>
      </c>
      <c r="G26" s="42"/>
      <c r="H26" s="13"/>
      <c r="I26" s="6"/>
    </row>
    <row r="27" spans="1:9" ht="14.25" customHeight="1" x14ac:dyDescent="0.2">
      <c r="A27" s="5"/>
      <c r="B27" s="39"/>
      <c r="C27" s="40"/>
      <c r="D27" s="37"/>
      <c r="E27" s="37"/>
      <c r="F27" s="38"/>
      <c r="G27" s="42"/>
      <c r="H27" s="13"/>
      <c r="I27" s="6"/>
    </row>
    <row r="28" spans="1:9" ht="14.25" x14ac:dyDescent="0.2">
      <c r="A28" s="5"/>
      <c r="B28" s="39" t="s">
        <v>32</v>
      </c>
      <c r="C28" s="57">
        <v>5964607910</v>
      </c>
      <c r="D28" s="37"/>
      <c r="E28" s="37"/>
      <c r="F28" s="31">
        <f>C28/C29</f>
        <v>0.93139086805203974</v>
      </c>
      <c r="G28" s="42"/>
      <c r="H28" s="13"/>
      <c r="I28" s="6"/>
    </row>
    <row r="29" spans="1:9" ht="14.25" customHeight="1" x14ac:dyDescent="0.2">
      <c r="A29" s="5"/>
      <c r="B29" s="39" t="s">
        <v>33</v>
      </c>
      <c r="C29" s="58">
        <v>6403979376</v>
      </c>
      <c r="D29" s="37"/>
      <c r="E29" s="37"/>
      <c r="F29" s="41">
        <f>1-F28</f>
        <v>6.8609131947960256E-2</v>
      </c>
      <c r="G29" s="42"/>
      <c r="H29" s="13"/>
      <c r="I29" s="6"/>
    </row>
    <row r="30" spans="1:9" ht="12" customHeight="1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9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9" x14ac:dyDescent="0.2">
      <c r="A32" s="5"/>
      <c r="B32" s="22"/>
      <c r="C32" s="7"/>
      <c r="D32" s="7"/>
      <c r="E32" s="7"/>
      <c r="F32" s="20"/>
      <c r="G32" s="19"/>
      <c r="H32" s="7"/>
      <c r="I32" s="6"/>
    </row>
    <row r="33" spans="1:12" ht="12.75" customHeight="1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12" ht="14.25" x14ac:dyDescent="0.2">
      <c r="A34" s="5"/>
      <c r="B34" s="28"/>
      <c r="C34" s="7"/>
      <c r="D34" s="7"/>
      <c r="E34" s="7"/>
      <c r="F34" s="20"/>
      <c r="G34" s="19"/>
      <c r="H34" s="7"/>
      <c r="I34" s="6"/>
      <c r="L34" s="30"/>
    </row>
    <row r="35" spans="1:12" ht="14.25" x14ac:dyDescent="0.2">
      <c r="A35" s="5"/>
      <c r="B35" s="28"/>
      <c r="C35" s="7"/>
      <c r="D35" s="7"/>
      <c r="E35" s="7"/>
      <c r="F35" s="20"/>
      <c r="G35" s="19"/>
      <c r="H35" s="7"/>
      <c r="I35" s="6"/>
      <c r="L35" s="30"/>
    </row>
    <row r="36" spans="1:12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12" ht="12.75" customHeight="1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12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12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12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12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12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12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12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12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12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12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12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8"/>
  <sheetViews>
    <sheetView topLeftCell="A13" zoomScaleNormal="100" workbookViewId="0">
      <selection activeCell="F28" sqref="F28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9" ht="14.25" x14ac:dyDescent="0.2">
      <c r="A3" s="5"/>
      <c r="B3" s="62" t="s">
        <v>50</v>
      </c>
      <c r="C3" s="62"/>
      <c r="D3" s="62"/>
      <c r="E3" s="62"/>
      <c r="F3" s="62"/>
      <c r="G3" s="62"/>
      <c r="H3" s="62"/>
      <c r="I3" s="6"/>
    </row>
    <row r="4" spans="1:9" ht="14.25" x14ac:dyDescent="0.2">
      <c r="A4" s="98" t="s">
        <v>3</v>
      </c>
      <c r="B4" s="62"/>
      <c r="C4" s="62"/>
      <c r="D4" s="62"/>
      <c r="E4" s="62"/>
      <c r="F4" s="62"/>
      <c r="G4" s="62"/>
      <c r="H4" s="62"/>
      <c r="I4" s="99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57" t="s">
        <v>37</v>
      </c>
      <c r="C7" s="158"/>
      <c r="D7" s="158"/>
      <c r="E7" s="158"/>
      <c r="F7" s="158"/>
      <c r="G7" s="158"/>
      <c r="H7" s="159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6" t="s">
        <v>51</v>
      </c>
      <c r="C10" s="156"/>
      <c r="D10" s="156"/>
      <c r="E10" s="156"/>
      <c r="F10" s="156"/>
      <c r="G10" s="156"/>
      <c r="H10" s="156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9" ht="32.1" customHeight="1" x14ac:dyDescent="0.2">
      <c r="A13" s="5"/>
      <c r="B13" s="134" t="s">
        <v>35</v>
      </c>
      <c r="C13" s="135"/>
      <c r="D13" s="136"/>
      <c r="E13" s="7"/>
      <c r="F13" s="77" t="s">
        <v>9</v>
      </c>
      <c r="G13" s="78"/>
      <c r="H13" s="79"/>
      <c r="I13" s="6"/>
    </row>
    <row r="14" spans="1:9" ht="13.15" customHeight="1" x14ac:dyDescent="0.2">
      <c r="A14" s="5"/>
      <c r="B14" s="137"/>
      <c r="C14" s="138"/>
      <c r="D14" s="139"/>
      <c r="E14" s="7"/>
      <c r="F14" s="27"/>
      <c r="G14" s="27"/>
      <c r="H14" s="27"/>
      <c r="I14" s="6"/>
    </row>
    <row r="15" spans="1:9" ht="12.75" customHeight="1" x14ac:dyDescent="0.2">
      <c r="A15" s="5"/>
      <c r="B15" s="137"/>
      <c r="C15" s="138"/>
      <c r="D15" s="139"/>
      <c r="E15" s="7"/>
      <c r="F15" s="143" t="s">
        <v>24</v>
      </c>
      <c r="G15" s="143"/>
      <c r="I15" s="6"/>
    </row>
    <row r="16" spans="1:9" ht="13.15" customHeight="1" x14ac:dyDescent="0.2">
      <c r="A16" s="5"/>
      <c r="B16" s="137"/>
      <c r="C16" s="138"/>
      <c r="D16" s="139"/>
      <c r="E16" s="7"/>
      <c r="F16" s="68" t="s">
        <v>11</v>
      </c>
      <c r="G16" s="69"/>
      <c r="H16" s="70"/>
      <c r="I16" s="6"/>
    </row>
    <row r="17" spans="1:11" ht="30" customHeight="1" x14ac:dyDescent="0.2">
      <c r="A17" s="5"/>
      <c r="B17" s="140"/>
      <c r="C17" s="141"/>
      <c r="D17" s="142"/>
      <c r="E17" s="7"/>
      <c r="F17" s="74"/>
      <c r="G17" s="75"/>
      <c r="H17" s="76"/>
      <c r="I17" s="6"/>
    </row>
    <row r="18" spans="1:11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  <c r="K19" s="48"/>
    </row>
    <row r="20" spans="1:11" ht="12.75" customHeight="1" x14ac:dyDescent="0.2">
      <c r="A20" s="5"/>
      <c r="B20" s="80"/>
      <c r="C20" s="81"/>
      <c r="D20" s="82"/>
      <c r="E20" s="7"/>
      <c r="F20" s="110" t="s">
        <v>25</v>
      </c>
      <c r="G20" s="111"/>
      <c r="H20" s="112"/>
      <c r="I20" s="6"/>
    </row>
    <row r="21" spans="1:11" ht="17.25" customHeight="1" x14ac:dyDescent="0.2">
      <c r="A21" s="5"/>
      <c r="B21" s="83"/>
      <c r="C21" s="84"/>
      <c r="D21" s="85"/>
      <c r="E21" s="7"/>
      <c r="F21" s="113"/>
      <c r="G21" s="114"/>
      <c r="H21" s="115"/>
      <c r="I21" s="6"/>
    </row>
    <row r="22" spans="1:11" ht="12.75" customHeight="1" x14ac:dyDescent="0.2">
      <c r="A22" s="5"/>
      <c r="B22" s="83"/>
      <c r="C22" s="84"/>
      <c r="D22" s="85"/>
      <c r="E22" s="7"/>
      <c r="F22" s="113"/>
      <c r="G22" s="114"/>
      <c r="H22" s="115"/>
      <c r="I22" s="6"/>
    </row>
    <row r="23" spans="1:11" ht="12.75" customHeight="1" x14ac:dyDescent="0.2">
      <c r="A23" s="5"/>
      <c r="B23" s="86"/>
      <c r="C23" s="87"/>
      <c r="D23" s="88"/>
      <c r="E23" s="7"/>
      <c r="F23" s="116"/>
      <c r="G23" s="117"/>
      <c r="H23" s="118"/>
      <c r="I23" s="6"/>
    </row>
    <row r="24" spans="1:11" ht="9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 x14ac:dyDescent="0.2">
      <c r="A25" s="5"/>
      <c r="B25" s="18"/>
      <c r="C25" s="54"/>
      <c r="D25" s="11"/>
      <c r="E25" s="67"/>
      <c r="F25" s="67"/>
      <c r="G25" s="54"/>
      <c r="H25" s="12"/>
      <c r="I25" s="6"/>
    </row>
    <row r="26" spans="1:11" ht="12.75" customHeight="1" x14ac:dyDescent="0.2">
      <c r="A26" s="5"/>
      <c r="B26" s="36"/>
      <c r="C26" s="59" t="s">
        <v>47</v>
      </c>
      <c r="D26" s="37"/>
      <c r="E26" s="37"/>
      <c r="F26" s="38" t="s">
        <v>15</v>
      </c>
      <c r="G26" s="49"/>
      <c r="H26" s="13"/>
      <c r="I26" s="6"/>
    </row>
    <row r="27" spans="1:11" ht="10.15" customHeight="1" x14ac:dyDescent="0.2">
      <c r="A27" s="5"/>
      <c r="B27" s="39"/>
      <c r="C27" s="40"/>
      <c r="D27" s="37"/>
      <c r="E27" s="37"/>
      <c r="F27" s="38"/>
      <c r="G27" s="49"/>
      <c r="H27" s="13"/>
      <c r="I27" s="6"/>
    </row>
    <row r="28" spans="1:11" ht="14.25" x14ac:dyDescent="0.2">
      <c r="A28" s="5"/>
      <c r="B28" s="39" t="s">
        <v>36</v>
      </c>
      <c r="C28" s="164">
        <v>9304935913</v>
      </c>
      <c r="D28" s="37"/>
      <c r="E28" s="37"/>
      <c r="F28" s="166">
        <f>C28/C29</f>
        <v>0.34270720808547517</v>
      </c>
      <c r="G28" s="49"/>
      <c r="H28" s="13"/>
      <c r="I28" s="6"/>
      <c r="J28" s="57"/>
      <c r="K28" s="40"/>
    </row>
    <row r="29" spans="1:11" ht="14.25" customHeight="1" x14ac:dyDescent="0.2">
      <c r="A29" s="5"/>
      <c r="B29" s="39" t="s">
        <v>17</v>
      </c>
      <c r="C29" s="58">
        <v>27151269928</v>
      </c>
      <c r="D29" s="37"/>
      <c r="E29" s="37"/>
      <c r="F29" s="41">
        <f>1-F28</f>
        <v>0.65729279191452483</v>
      </c>
      <c r="G29" s="49"/>
      <c r="H29" s="13"/>
      <c r="I29" s="6"/>
      <c r="J29" s="58"/>
    </row>
    <row r="30" spans="1:11" ht="12" customHeight="1" x14ac:dyDescent="0.2">
      <c r="A30" s="5"/>
      <c r="B30" s="24"/>
      <c r="C30" s="7"/>
      <c r="D30" s="7"/>
      <c r="E30" s="7"/>
      <c r="F30" s="20"/>
      <c r="G30" s="50"/>
      <c r="H30" s="13"/>
      <c r="I30" s="6"/>
    </row>
    <row r="31" spans="1:11" x14ac:dyDescent="0.2">
      <c r="A31" s="5"/>
      <c r="B31" s="25"/>
      <c r="C31" s="14"/>
      <c r="D31" s="14"/>
      <c r="E31" s="14"/>
      <c r="F31" s="21"/>
      <c r="G31" s="51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50"/>
      <c r="H32" s="7"/>
      <c r="I32" s="6"/>
    </row>
    <row r="33" spans="1:9" ht="7.15" customHeight="1" x14ac:dyDescent="0.2">
      <c r="A33" s="5"/>
      <c r="B33" s="28"/>
      <c r="C33" s="7"/>
      <c r="D33" s="7"/>
      <c r="E33" s="7"/>
      <c r="F33" s="20"/>
      <c r="G33" s="50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0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0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0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0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8"/>
  <sheetViews>
    <sheetView topLeftCell="A7" zoomScaleNormal="100" workbookViewId="0">
      <selection activeCell="C28" sqref="C28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9" ht="14.25" x14ac:dyDescent="0.2">
      <c r="A3" s="5"/>
      <c r="B3" s="62" t="s">
        <v>50</v>
      </c>
      <c r="C3" s="62"/>
      <c r="D3" s="62"/>
      <c r="E3" s="62"/>
      <c r="F3" s="62"/>
      <c r="G3" s="62"/>
      <c r="H3" s="62"/>
      <c r="I3" s="6"/>
    </row>
    <row r="4" spans="1:9" ht="14.25" x14ac:dyDescent="0.2">
      <c r="A4" s="98" t="s">
        <v>3</v>
      </c>
      <c r="B4" s="62"/>
      <c r="C4" s="62"/>
      <c r="D4" s="62"/>
      <c r="E4" s="62"/>
      <c r="F4" s="62"/>
      <c r="G4" s="62"/>
      <c r="H4" s="62"/>
      <c r="I4" s="99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57" t="s">
        <v>66</v>
      </c>
      <c r="C7" s="158"/>
      <c r="D7" s="158"/>
      <c r="E7" s="158"/>
      <c r="F7" s="158"/>
      <c r="G7" s="158"/>
      <c r="H7" s="159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6" t="s">
        <v>67</v>
      </c>
      <c r="C10" s="156"/>
      <c r="D10" s="156"/>
      <c r="E10" s="156"/>
      <c r="F10" s="156"/>
      <c r="G10" s="156"/>
      <c r="H10" s="156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9" ht="32.1" customHeight="1" x14ac:dyDescent="0.2">
      <c r="A13" s="5"/>
      <c r="B13" s="134" t="s">
        <v>38</v>
      </c>
      <c r="C13" s="135"/>
      <c r="D13" s="136"/>
      <c r="E13" s="7"/>
      <c r="F13" s="77" t="s">
        <v>9</v>
      </c>
      <c r="G13" s="78"/>
      <c r="H13" s="79"/>
      <c r="I13" s="6"/>
    </row>
    <row r="14" spans="1:9" ht="13.15" customHeight="1" x14ac:dyDescent="0.2">
      <c r="A14" s="5"/>
      <c r="B14" s="137"/>
      <c r="C14" s="138"/>
      <c r="D14" s="139"/>
      <c r="E14" s="7"/>
      <c r="F14" s="27"/>
      <c r="G14" s="27"/>
      <c r="H14" s="27"/>
      <c r="I14" s="6"/>
    </row>
    <row r="15" spans="1:9" ht="12.75" customHeight="1" x14ac:dyDescent="0.2">
      <c r="A15" s="5"/>
      <c r="B15" s="137"/>
      <c r="C15" s="138"/>
      <c r="D15" s="139"/>
      <c r="E15" s="7"/>
      <c r="F15" s="143" t="s">
        <v>24</v>
      </c>
      <c r="G15" s="143"/>
      <c r="I15" s="6"/>
    </row>
    <row r="16" spans="1:9" ht="13.15" customHeight="1" x14ac:dyDescent="0.2">
      <c r="A16" s="5"/>
      <c r="B16" s="137"/>
      <c r="C16" s="138"/>
      <c r="D16" s="139"/>
      <c r="E16" s="7"/>
      <c r="F16" s="68" t="s">
        <v>11</v>
      </c>
      <c r="G16" s="69"/>
      <c r="H16" s="70"/>
      <c r="I16" s="6"/>
    </row>
    <row r="17" spans="1:11" ht="30" customHeight="1" x14ac:dyDescent="0.2">
      <c r="A17" s="5"/>
      <c r="B17" s="140"/>
      <c r="C17" s="141"/>
      <c r="D17" s="142"/>
      <c r="E17" s="7"/>
      <c r="F17" s="74"/>
      <c r="G17" s="75"/>
      <c r="H17" s="76"/>
      <c r="I17" s="6"/>
    </row>
    <row r="18" spans="1:11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  <c r="K19" s="48"/>
    </row>
    <row r="20" spans="1:11" ht="12.75" customHeight="1" x14ac:dyDescent="0.2">
      <c r="A20" s="5"/>
      <c r="B20" s="80"/>
      <c r="C20" s="81"/>
      <c r="D20" s="82"/>
      <c r="E20" s="7"/>
      <c r="F20" s="110" t="s">
        <v>25</v>
      </c>
      <c r="G20" s="111"/>
      <c r="H20" s="112"/>
      <c r="I20" s="6"/>
    </row>
    <row r="21" spans="1:11" ht="17.25" customHeight="1" x14ac:dyDescent="0.2">
      <c r="A21" s="5"/>
      <c r="B21" s="83"/>
      <c r="C21" s="84"/>
      <c r="D21" s="85"/>
      <c r="E21" s="7"/>
      <c r="F21" s="113"/>
      <c r="G21" s="114"/>
      <c r="H21" s="115"/>
      <c r="I21" s="6"/>
    </row>
    <row r="22" spans="1:11" ht="12.75" customHeight="1" x14ac:dyDescent="0.2">
      <c r="A22" s="5"/>
      <c r="B22" s="83"/>
      <c r="C22" s="84"/>
      <c r="D22" s="85"/>
      <c r="E22" s="7"/>
      <c r="F22" s="113"/>
      <c r="G22" s="114"/>
      <c r="H22" s="115"/>
      <c r="I22" s="6"/>
    </row>
    <row r="23" spans="1:11" ht="12.75" customHeight="1" x14ac:dyDescent="0.2">
      <c r="A23" s="5"/>
      <c r="B23" s="86"/>
      <c r="C23" s="87"/>
      <c r="D23" s="88"/>
      <c r="E23" s="7"/>
      <c r="F23" s="116"/>
      <c r="G23" s="117"/>
      <c r="H23" s="118"/>
      <c r="I23" s="6"/>
    </row>
    <row r="24" spans="1:11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 x14ac:dyDescent="0.2">
      <c r="A25" s="5"/>
      <c r="B25" s="18"/>
      <c r="C25" s="54"/>
      <c r="D25" s="11"/>
      <c r="E25" s="67"/>
      <c r="F25" s="67"/>
      <c r="G25" s="54"/>
      <c r="H25" s="12"/>
      <c r="I25" s="6"/>
    </row>
    <row r="26" spans="1:11" ht="12.75" customHeight="1" x14ac:dyDescent="0.2">
      <c r="A26" s="5"/>
      <c r="B26" s="36"/>
      <c r="C26" s="59" t="s">
        <v>47</v>
      </c>
      <c r="D26" s="37"/>
      <c r="E26" s="37"/>
      <c r="F26" s="38" t="s">
        <v>15</v>
      </c>
      <c r="G26" s="49"/>
      <c r="H26" s="13"/>
      <c r="I26" s="6"/>
    </row>
    <row r="27" spans="1:11" ht="14.25" customHeight="1" x14ac:dyDescent="0.2">
      <c r="A27" s="5"/>
      <c r="B27" s="39"/>
      <c r="C27" s="40"/>
      <c r="D27" s="37"/>
      <c r="E27" s="37"/>
      <c r="F27" s="38"/>
      <c r="G27" s="49"/>
      <c r="H27" s="13"/>
      <c r="I27" s="6"/>
    </row>
    <row r="28" spans="1:11" ht="14.25" x14ac:dyDescent="0.2">
      <c r="A28" s="5"/>
      <c r="B28" s="39" t="s">
        <v>39</v>
      </c>
      <c r="C28" s="165">
        <v>2010540847</v>
      </c>
      <c r="D28" s="37"/>
      <c r="E28" s="37"/>
      <c r="F28" s="31">
        <v>7.4099999999999999E-2</v>
      </c>
      <c r="G28" s="49"/>
      <c r="H28" s="13"/>
      <c r="I28" s="6"/>
      <c r="K28" s="40"/>
    </row>
    <row r="29" spans="1:11" ht="14.25" customHeight="1" x14ac:dyDescent="0.2">
      <c r="A29" s="5"/>
      <c r="B29" s="39" t="s">
        <v>17</v>
      </c>
      <c r="C29" s="58">
        <v>27151269928</v>
      </c>
      <c r="D29" s="37"/>
      <c r="E29" s="37"/>
      <c r="F29" s="41">
        <f>1-F28</f>
        <v>0.92589999999999995</v>
      </c>
      <c r="G29" s="49"/>
      <c r="H29" s="13"/>
      <c r="I29" s="6"/>
      <c r="J29" s="58"/>
    </row>
    <row r="30" spans="1:11" ht="12" customHeight="1" x14ac:dyDescent="0.2">
      <c r="A30" s="5"/>
      <c r="B30" s="24"/>
      <c r="C30" s="7"/>
      <c r="D30" s="7"/>
      <c r="E30" s="7"/>
      <c r="F30" s="20"/>
      <c r="G30" s="50"/>
      <c r="H30" s="13"/>
      <c r="I30" s="6"/>
    </row>
    <row r="31" spans="1:11" ht="6.6" customHeight="1" x14ac:dyDescent="0.2">
      <c r="A31" s="5"/>
      <c r="B31" s="25"/>
      <c r="C31" s="14"/>
      <c r="D31" s="14"/>
      <c r="E31" s="14"/>
      <c r="F31" s="21"/>
      <c r="G31" s="51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50"/>
      <c r="H32" s="7"/>
      <c r="I32" s="6"/>
    </row>
    <row r="33" spans="1:9" ht="12.75" customHeight="1" x14ac:dyDescent="0.2">
      <c r="A33" s="5"/>
      <c r="B33" s="28"/>
      <c r="C33" s="7"/>
      <c r="D33" s="7"/>
      <c r="E33" s="7"/>
      <c r="F33" s="20"/>
      <c r="G33" s="50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0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0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0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0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8"/>
  <sheetViews>
    <sheetView topLeftCell="A13" zoomScaleNormal="100" workbookViewId="0">
      <selection activeCell="F28" sqref="F28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9" ht="14.25" x14ac:dyDescent="0.2">
      <c r="A3" s="5"/>
      <c r="B3" s="62" t="s">
        <v>50</v>
      </c>
      <c r="C3" s="62"/>
      <c r="D3" s="62"/>
      <c r="E3" s="62"/>
      <c r="F3" s="62"/>
      <c r="G3" s="62"/>
      <c r="H3" s="62"/>
      <c r="I3" s="6"/>
    </row>
    <row r="4" spans="1:9" ht="14.25" x14ac:dyDescent="0.2">
      <c r="A4" s="98" t="s">
        <v>3</v>
      </c>
      <c r="B4" s="62"/>
      <c r="C4" s="62"/>
      <c r="D4" s="62"/>
      <c r="E4" s="62"/>
      <c r="F4" s="62"/>
      <c r="G4" s="62"/>
      <c r="H4" s="62"/>
      <c r="I4" s="99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60" t="s">
        <v>68</v>
      </c>
      <c r="C7" s="161"/>
      <c r="D7" s="161"/>
      <c r="E7" s="161"/>
      <c r="F7" s="161"/>
      <c r="G7" s="161"/>
      <c r="H7" s="162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6" t="s">
        <v>69</v>
      </c>
      <c r="C10" s="156"/>
      <c r="D10" s="156"/>
      <c r="E10" s="156"/>
      <c r="F10" s="156"/>
      <c r="G10" s="156"/>
      <c r="H10" s="156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9" ht="32.1" customHeight="1" x14ac:dyDescent="0.2">
      <c r="A13" s="5"/>
      <c r="B13" s="134" t="s">
        <v>41</v>
      </c>
      <c r="C13" s="135"/>
      <c r="D13" s="136"/>
      <c r="E13" s="7"/>
      <c r="F13" s="77" t="s">
        <v>9</v>
      </c>
      <c r="G13" s="78"/>
      <c r="H13" s="79"/>
      <c r="I13" s="6"/>
    </row>
    <row r="14" spans="1:9" ht="13.15" customHeight="1" x14ac:dyDescent="0.2">
      <c r="A14" s="5"/>
      <c r="B14" s="137"/>
      <c r="C14" s="138"/>
      <c r="D14" s="139"/>
      <c r="E14" s="7"/>
      <c r="F14" s="27"/>
      <c r="G14" s="27"/>
      <c r="H14" s="27"/>
      <c r="I14" s="6"/>
    </row>
    <row r="15" spans="1:9" ht="12.75" customHeight="1" x14ac:dyDescent="0.2">
      <c r="A15" s="5"/>
      <c r="B15" s="137"/>
      <c r="C15" s="138"/>
      <c r="D15" s="139"/>
      <c r="E15" s="7"/>
      <c r="F15" s="143" t="s">
        <v>24</v>
      </c>
      <c r="G15" s="143"/>
      <c r="I15" s="6"/>
    </row>
    <row r="16" spans="1:9" ht="13.15" customHeight="1" x14ac:dyDescent="0.2">
      <c r="A16" s="5"/>
      <c r="B16" s="137"/>
      <c r="C16" s="138"/>
      <c r="D16" s="139"/>
      <c r="E16" s="7"/>
      <c r="F16" s="68" t="s">
        <v>11</v>
      </c>
      <c r="G16" s="69"/>
      <c r="H16" s="70"/>
      <c r="I16" s="6"/>
    </row>
    <row r="17" spans="1:11" ht="30" customHeight="1" x14ac:dyDescent="0.2">
      <c r="A17" s="5"/>
      <c r="B17" s="140"/>
      <c r="C17" s="141"/>
      <c r="D17" s="142"/>
      <c r="E17" s="7"/>
      <c r="F17" s="74"/>
      <c r="G17" s="75"/>
      <c r="H17" s="76"/>
      <c r="I17" s="6"/>
    </row>
    <row r="18" spans="1:11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  <c r="K19" s="48"/>
    </row>
    <row r="20" spans="1:11" ht="12.75" customHeight="1" x14ac:dyDescent="0.2">
      <c r="A20" s="5"/>
      <c r="B20" s="80"/>
      <c r="C20" s="81"/>
      <c r="D20" s="82"/>
      <c r="E20" s="7"/>
      <c r="F20" s="110" t="s">
        <v>25</v>
      </c>
      <c r="G20" s="111"/>
      <c r="H20" s="112"/>
      <c r="I20" s="6"/>
    </row>
    <row r="21" spans="1:11" ht="17.25" customHeight="1" x14ac:dyDescent="0.2">
      <c r="A21" s="5"/>
      <c r="B21" s="83"/>
      <c r="C21" s="84"/>
      <c r="D21" s="85"/>
      <c r="E21" s="7"/>
      <c r="F21" s="113"/>
      <c r="G21" s="114"/>
      <c r="H21" s="115"/>
      <c r="I21" s="6"/>
    </row>
    <row r="22" spans="1:11" ht="12.75" customHeight="1" x14ac:dyDescent="0.2">
      <c r="A22" s="5"/>
      <c r="B22" s="83"/>
      <c r="C22" s="84"/>
      <c r="D22" s="85"/>
      <c r="E22" s="7"/>
      <c r="F22" s="113"/>
      <c r="G22" s="114"/>
      <c r="H22" s="115"/>
      <c r="I22" s="6"/>
    </row>
    <row r="23" spans="1:11" ht="12.75" customHeight="1" x14ac:dyDescent="0.2">
      <c r="A23" s="5"/>
      <c r="B23" s="86"/>
      <c r="C23" s="87"/>
      <c r="D23" s="88"/>
      <c r="E23" s="7"/>
      <c r="F23" s="116"/>
      <c r="G23" s="117"/>
      <c r="H23" s="118"/>
      <c r="I23" s="6"/>
    </row>
    <row r="24" spans="1:11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 x14ac:dyDescent="0.2">
      <c r="A25" s="5"/>
      <c r="B25" s="18"/>
      <c r="C25" s="54"/>
      <c r="D25" s="11"/>
      <c r="E25" s="67"/>
      <c r="F25" s="67"/>
      <c r="G25" s="54"/>
      <c r="H25" s="12"/>
      <c r="I25" s="6"/>
    </row>
    <row r="26" spans="1:11" ht="12.75" customHeight="1" x14ac:dyDescent="0.2">
      <c r="A26" s="5"/>
      <c r="B26" s="36"/>
      <c r="C26" s="59" t="s">
        <v>47</v>
      </c>
      <c r="D26" s="37"/>
      <c r="E26" s="37"/>
      <c r="F26" s="38" t="s">
        <v>15</v>
      </c>
      <c r="G26" s="49"/>
      <c r="H26" s="13"/>
      <c r="I26" s="6"/>
    </row>
    <row r="27" spans="1:11" ht="14.25" customHeight="1" x14ac:dyDescent="0.2">
      <c r="A27" s="5"/>
      <c r="B27" s="39"/>
      <c r="C27" s="40"/>
      <c r="D27" s="37"/>
      <c r="E27" s="37"/>
      <c r="F27" s="38"/>
      <c r="G27" s="49"/>
      <c r="H27" s="13"/>
      <c r="I27" s="6"/>
    </row>
    <row r="28" spans="1:11" ht="14.25" x14ac:dyDescent="0.2">
      <c r="A28" s="5"/>
      <c r="B28" s="39" t="s">
        <v>40</v>
      </c>
      <c r="C28" s="165">
        <v>12976003235</v>
      </c>
      <c r="D28" s="37"/>
      <c r="E28" s="37"/>
      <c r="F28" s="166">
        <f>C28/C29</f>
        <v>0.47791514980367</v>
      </c>
      <c r="G28" s="49"/>
      <c r="H28" s="13"/>
      <c r="I28" s="6"/>
      <c r="J28" s="58"/>
      <c r="K28" s="40"/>
    </row>
    <row r="29" spans="1:11" ht="14.25" customHeight="1" x14ac:dyDescent="0.2">
      <c r="A29" s="5"/>
      <c r="B29" s="39" t="s">
        <v>17</v>
      </c>
      <c r="C29" s="58">
        <v>27151269928</v>
      </c>
      <c r="D29" s="37"/>
      <c r="E29" s="37"/>
      <c r="F29" s="41">
        <f>1-F28</f>
        <v>0.52208485019633</v>
      </c>
      <c r="G29" s="49"/>
      <c r="H29" s="13"/>
      <c r="I29" s="6"/>
    </row>
    <row r="30" spans="1:11" ht="12" customHeight="1" x14ac:dyDescent="0.2">
      <c r="A30" s="5"/>
      <c r="B30" s="24"/>
      <c r="C30" s="7"/>
      <c r="D30" s="7"/>
      <c r="E30" s="7"/>
      <c r="F30" s="20"/>
      <c r="G30" s="50"/>
      <c r="H30" s="13"/>
      <c r="I30" s="6"/>
    </row>
    <row r="31" spans="1:11" ht="6" customHeight="1" x14ac:dyDescent="0.2">
      <c r="A31" s="5"/>
      <c r="B31" s="25"/>
      <c r="C31" s="14"/>
      <c r="D31" s="14"/>
      <c r="E31" s="14"/>
      <c r="F31" s="21"/>
      <c r="G31" s="51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50"/>
      <c r="H32" s="7"/>
      <c r="I32" s="6"/>
    </row>
    <row r="33" spans="1:9" ht="12.75" customHeight="1" x14ac:dyDescent="0.2">
      <c r="A33" s="5"/>
      <c r="B33" s="28"/>
      <c r="C33" s="7"/>
      <c r="D33" s="7"/>
      <c r="E33" s="7"/>
      <c r="F33" s="20"/>
      <c r="G33" s="50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0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0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0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0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48"/>
  <sheetViews>
    <sheetView topLeftCell="A4" zoomScaleNormal="100" workbookViewId="0">
      <selection activeCell="C28" sqref="C28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9" ht="14.25" x14ac:dyDescent="0.2">
      <c r="A3" s="5"/>
      <c r="B3" s="62" t="s">
        <v>50</v>
      </c>
      <c r="C3" s="62"/>
      <c r="D3" s="62"/>
      <c r="E3" s="62"/>
      <c r="F3" s="62"/>
      <c r="G3" s="62"/>
      <c r="H3" s="62"/>
      <c r="I3" s="6"/>
    </row>
    <row r="4" spans="1:9" ht="14.25" x14ac:dyDescent="0.2">
      <c r="A4" s="98" t="s">
        <v>3</v>
      </c>
      <c r="B4" s="62"/>
      <c r="C4" s="62"/>
      <c r="D4" s="62"/>
      <c r="E4" s="62"/>
      <c r="F4" s="62"/>
      <c r="G4" s="62"/>
      <c r="H4" s="62"/>
      <c r="I4" s="99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60" t="s">
        <v>49</v>
      </c>
      <c r="C7" s="161"/>
      <c r="D7" s="161"/>
      <c r="E7" s="161"/>
      <c r="F7" s="161"/>
      <c r="G7" s="161"/>
      <c r="H7" s="162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6" t="s">
        <v>70</v>
      </c>
      <c r="C10" s="156"/>
      <c r="D10" s="156"/>
      <c r="E10" s="156"/>
      <c r="F10" s="156"/>
      <c r="G10" s="156"/>
      <c r="H10" s="156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9" ht="32.1" customHeight="1" x14ac:dyDescent="0.2">
      <c r="A13" s="5"/>
      <c r="B13" s="134" t="s">
        <v>42</v>
      </c>
      <c r="C13" s="135"/>
      <c r="D13" s="136"/>
      <c r="E13" s="7"/>
      <c r="F13" s="77" t="s">
        <v>9</v>
      </c>
      <c r="G13" s="78"/>
      <c r="H13" s="79"/>
      <c r="I13" s="6"/>
    </row>
    <row r="14" spans="1:9" ht="13.15" customHeight="1" x14ac:dyDescent="0.2">
      <c r="A14" s="5"/>
      <c r="B14" s="137"/>
      <c r="C14" s="138"/>
      <c r="D14" s="139"/>
      <c r="E14" s="7"/>
      <c r="F14" s="27"/>
      <c r="G14" s="27"/>
      <c r="H14" s="27"/>
      <c r="I14" s="6"/>
    </row>
    <row r="15" spans="1:9" ht="12.75" customHeight="1" x14ac:dyDescent="0.2">
      <c r="A15" s="5"/>
      <c r="B15" s="137"/>
      <c r="C15" s="138"/>
      <c r="D15" s="139"/>
      <c r="E15" s="7"/>
      <c r="F15" s="143" t="s">
        <v>24</v>
      </c>
      <c r="G15" s="143"/>
      <c r="I15" s="6"/>
    </row>
    <row r="16" spans="1:9" ht="13.15" customHeight="1" x14ac:dyDescent="0.2">
      <c r="A16" s="5"/>
      <c r="B16" s="137"/>
      <c r="C16" s="138"/>
      <c r="D16" s="139"/>
      <c r="E16" s="7"/>
      <c r="F16" s="68" t="s">
        <v>11</v>
      </c>
      <c r="G16" s="69"/>
      <c r="H16" s="70"/>
      <c r="I16" s="6"/>
    </row>
    <row r="17" spans="1:11" ht="30" customHeight="1" x14ac:dyDescent="0.2">
      <c r="A17" s="5"/>
      <c r="B17" s="140"/>
      <c r="C17" s="141"/>
      <c r="D17" s="142"/>
      <c r="E17" s="7"/>
      <c r="F17" s="74"/>
      <c r="G17" s="75"/>
      <c r="H17" s="76"/>
      <c r="I17" s="6"/>
    </row>
    <row r="18" spans="1:11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  <c r="K19" s="48"/>
    </row>
    <row r="20" spans="1:11" ht="12.75" customHeight="1" x14ac:dyDescent="0.2">
      <c r="A20" s="5"/>
      <c r="B20" s="80"/>
      <c r="C20" s="81"/>
      <c r="D20" s="82"/>
      <c r="E20" s="7"/>
      <c r="F20" s="110" t="s">
        <v>25</v>
      </c>
      <c r="G20" s="111"/>
      <c r="H20" s="112"/>
      <c r="I20" s="6"/>
    </row>
    <row r="21" spans="1:11" ht="17.25" customHeight="1" x14ac:dyDescent="0.2">
      <c r="A21" s="5"/>
      <c r="B21" s="83"/>
      <c r="C21" s="84"/>
      <c r="D21" s="85"/>
      <c r="E21" s="7"/>
      <c r="F21" s="113"/>
      <c r="G21" s="114"/>
      <c r="H21" s="115"/>
      <c r="I21" s="6"/>
    </row>
    <row r="22" spans="1:11" ht="12.75" customHeight="1" x14ac:dyDescent="0.2">
      <c r="A22" s="5"/>
      <c r="B22" s="83"/>
      <c r="C22" s="84"/>
      <c r="D22" s="85"/>
      <c r="E22" s="7"/>
      <c r="F22" s="113"/>
      <c r="G22" s="114"/>
      <c r="H22" s="115"/>
      <c r="I22" s="6"/>
    </row>
    <row r="23" spans="1:11" ht="12.75" customHeight="1" x14ac:dyDescent="0.2">
      <c r="A23" s="5"/>
      <c r="B23" s="86"/>
      <c r="C23" s="87"/>
      <c r="D23" s="88"/>
      <c r="E23" s="7"/>
      <c r="F23" s="116"/>
      <c r="G23" s="117"/>
      <c r="H23" s="118"/>
      <c r="I23" s="6"/>
    </row>
    <row r="24" spans="1:11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 x14ac:dyDescent="0.2">
      <c r="A25" s="5"/>
      <c r="B25" s="18"/>
      <c r="C25" s="54"/>
      <c r="D25" s="11"/>
      <c r="E25" s="67"/>
      <c r="F25" s="67"/>
      <c r="G25" s="54"/>
      <c r="H25" s="12"/>
      <c r="I25" s="6"/>
    </row>
    <row r="26" spans="1:11" ht="12.75" customHeight="1" x14ac:dyDescent="0.2">
      <c r="A26" s="5"/>
      <c r="B26" s="36"/>
      <c r="C26" s="59" t="s">
        <v>47</v>
      </c>
      <c r="D26" s="37"/>
      <c r="E26" s="37"/>
      <c r="F26" s="38" t="s">
        <v>15</v>
      </c>
      <c r="G26" s="49"/>
      <c r="H26" s="13"/>
      <c r="I26" s="6"/>
    </row>
    <row r="27" spans="1:11" ht="14.25" customHeight="1" x14ac:dyDescent="0.2">
      <c r="A27" s="5"/>
      <c r="B27" s="39"/>
      <c r="C27" s="40"/>
      <c r="D27" s="37"/>
      <c r="E27" s="37"/>
      <c r="F27" s="38"/>
      <c r="G27" s="49"/>
      <c r="H27" s="13"/>
      <c r="I27" s="6"/>
    </row>
    <row r="28" spans="1:11" ht="14.25" x14ac:dyDescent="0.2">
      <c r="A28" s="5"/>
      <c r="B28" s="39" t="s">
        <v>43</v>
      </c>
      <c r="C28" s="165">
        <v>545718795</v>
      </c>
      <c r="D28" s="37"/>
      <c r="E28" s="37"/>
      <c r="F28" s="31">
        <f>C28/C29</f>
        <v>2.0099199648750957E-2</v>
      </c>
      <c r="G28" s="49"/>
      <c r="H28" s="13"/>
      <c r="I28" s="6"/>
      <c r="K28" s="40"/>
    </row>
    <row r="29" spans="1:11" ht="14.25" customHeight="1" x14ac:dyDescent="0.2">
      <c r="A29" s="5"/>
      <c r="B29" s="39" t="s">
        <v>17</v>
      </c>
      <c r="C29" s="58">
        <v>27151269928</v>
      </c>
      <c r="D29" s="37"/>
      <c r="E29" s="37"/>
      <c r="F29" s="41">
        <f>1-F28</f>
        <v>0.97990080035124905</v>
      </c>
      <c r="G29" s="49"/>
      <c r="H29" s="13"/>
      <c r="I29" s="6"/>
      <c r="J29" s="57"/>
    </row>
    <row r="30" spans="1:11" ht="12" customHeight="1" x14ac:dyDescent="0.2">
      <c r="A30" s="5"/>
      <c r="B30" s="24"/>
      <c r="C30" s="7"/>
      <c r="D30" s="7"/>
      <c r="E30" s="7"/>
      <c r="F30" s="20"/>
      <c r="G30" s="50"/>
      <c r="H30" s="13"/>
      <c r="I30" s="6"/>
    </row>
    <row r="31" spans="1:11" ht="7.9" customHeight="1" x14ac:dyDescent="0.2">
      <c r="A31" s="5"/>
      <c r="B31" s="25"/>
      <c r="C31" s="14"/>
      <c r="D31" s="14"/>
      <c r="E31" s="14"/>
      <c r="F31" s="21"/>
      <c r="G31" s="51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50"/>
      <c r="H32" s="7"/>
      <c r="I32" s="6"/>
    </row>
    <row r="33" spans="1:9" ht="12.75" customHeight="1" x14ac:dyDescent="0.2">
      <c r="A33" s="5"/>
      <c r="B33" s="28"/>
      <c r="C33" s="7"/>
      <c r="D33" s="7"/>
      <c r="E33" s="7"/>
      <c r="F33" s="20"/>
      <c r="G33" s="50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0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0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0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0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8"/>
  <sheetViews>
    <sheetView view="pageBreakPreview" topLeftCell="A13" zoomScaleNormal="100" zoomScaleSheetLayoutView="100" workbookViewId="0">
      <selection activeCell="F28" sqref="F28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2" t="s">
        <v>2</v>
      </c>
      <c r="C2" s="62"/>
      <c r="D2" s="62"/>
      <c r="E2" s="62"/>
      <c r="F2" s="62"/>
      <c r="G2" s="62"/>
      <c r="H2" s="62"/>
      <c r="I2" s="6"/>
    </row>
    <row r="3" spans="1:9" ht="14.25" x14ac:dyDescent="0.2">
      <c r="A3" s="98" t="s">
        <v>50</v>
      </c>
      <c r="B3" s="62"/>
      <c r="C3" s="62"/>
      <c r="D3" s="62"/>
      <c r="E3" s="62"/>
      <c r="F3" s="62"/>
      <c r="G3" s="62"/>
      <c r="H3" s="62"/>
      <c r="I3" s="99"/>
    </row>
    <row r="4" spans="1:9" ht="14.25" x14ac:dyDescent="0.2">
      <c r="A4" s="98" t="s">
        <v>3</v>
      </c>
      <c r="B4" s="62"/>
      <c r="C4" s="62"/>
      <c r="D4" s="62"/>
      <c r="E4" s="62"/>
      <c r="F4" s="62"/>
      <c r="G4" s="62"/>
      <c r="H4" s="62"/>
      <c r="I4" s="99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7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57" t="s">
        <v>46</v>
      </c>
      <c r="C7" s="158"/>
      <c r="D7" s="158"/>
      <c r="E7" s="158"/>
      <c r="F7" s="158"/>
      <c r="G7" s="158"/>
      <c r="H7" s="159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7" t="s">
        <v>5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63" t="s">
        <v>71</v>
      </c>
      <c r="C10" s="163"/>
      <c r="D10" s="163"/>
      <c r="E10" s="163"/>
      <c r="F10" s="163"/>
      <c r="G10" s="163"/>
      <c r="H10" s="163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7" t="s">
        <v>6</v>
      </c>
      <c r="C12" s="7"/>
      <c r="D12" s="7"/>
      <c r="E12" s="7"/>
      <c r="F12" s="47" t="s">
        <v>7</v>
      </c>
      <c r="G12" s="7"/>
      <c r="H12" s="7"/>
      <c r="I12" s="6"/>
    </row>
    <row r="13" spans="1:9" ht="32.1" customHeight="1" x14ac:dyDescent="0.2">
      <c r="A13" s="5"/>
      <c r="B13" s="134" t="s">
        <v>45</v>
      </c>
      <c r="C13" s="135"/>
      <c r="D13" s="136"/>
      <c r="E13" s="7"/>
      <c r="F13" s="77" t="s">
        <v>9</v>
      </c>
      <c r="G13" s="78"/>
      <c r="H13" s="79"/>
      <c r="I13" s="6"/>
    </row>
    <row r="14" spans="1:9" ht="13.15" customHeight="1" x14ac:dyDescent="0.2">
      <c r="A14" s="5"/>
      <c r="B14" s="137"/>
      <c r="C14" s="138"/>
      <c r="D14" s="139"/>
      <c r="E14" s="7"/>
      <c r="F14" s="27"/>
      <c r="G14" s="27"/>
      <c r="H14" s="27"/>
      <c r="I14" s="6"/>
    </row>
    <row r="15" spans="1:9" ht="12.75" customHeight="1" x14ac:dyDescent="0.2">
      <c r="A15" s="5"/>
      <c r="B15" s="137"/>
      <c r="C15" s="138"/>
      <c r="D15" s="139"/>
      <c r="E15" s="7"/>
      <c r="F15" s="143" t="s">
        <v>24</v>
      </c>
      <c r="G15" s="143"/>
      <c r="I15" s="6"/>
    </row>
    <row r="16" spans="1:9" ht="13.15" customHeight="1" x14ac:dyDescent="0.2">
      <c r="A16" s="5"/>
      <c r="B16" s="137"/>
      <c r="C16" s="138"/>
      <c r="D16" s="139"/>
      <c r="E16" s="7"/>
      <c r="F16" s="68" t="s">
        <v>11</v>
      </c>
      <c r="G16" s="69"/>
      <c r="H16" s="70"/>
      <c r="I16" s="6"/>
    </row>
    <row r="17" spans="1:10" ht="30" customHeight="1" x14ac:dyDescent="0.2">
      <c r="A17" s="5"/>
      <c r="B17" s="140"/>
      <c r="C17" s="141"/>
      <c r="D17" s="142"/>
      <c r="E17" s="7"/>
      <c r="F17" s="74"/>
      <c r="G17" s="75"/>
      <c r="H17" s="76"/>
      <c r="I17" s="6"/>
    </row>
    <row r="18" spans="1:10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0" ht="12.75" customHeight="1" x14ac:dyDescent="0.2">
      <c r="A19" s="5"/>
      <c r="B19" s="47" t="s">
        <v>12</v>
      </c>
      <c r="C19" s="7"/>
      <c r="D19" s="7"/>
      <c r="E19" s="7"/>
      <c r="F19" s="47" t="s">
        <v>13</v>
      </c>
      <c r="G19" s="7"/>
      <c r="H19" s="7"/>
      <c r="I19" s="6"/>
    </row>
    <row r="20" spans="1:10" ht="12.75" customHeight="1" x14ac:dyDescent="0.2">
      <c r="A20" s="5"/>
      <c r="B20" s="80"/>
      <c r="C20" s="81"/>
      <c r="D20" s="82"/>
      <c r="E20" s="7"/>
      <c r="F20" s="110" t="s">
        <v>25</v>
      </c>
      <c r="G20" s="111"/>
      <c r="H20" s="112"/>
      <c r="I20" s="6"/>
    </row>
    <row r="21" spans="1:10" ht="17.25" customHeight="1" x14ac:dyDescent="0.2">
      <c r="A21" s="5"/>
      <c r="B21" s="83"/>
      <c r="C21" s="84"/>
      <c r="D21" s="85"/>
      <c r="E21" s="7"/>
      <c r="F21" s="113"/>
      <c r="G21" s="114"/>
      <c r="H21" s="115"/>
      <c r="I21" s="6"/>
    </row>
    <row r="22" spans="1:10" ht="12.75" customHeight="1" x14ac:dyDescent="0.2">
      <c r="A22" s="5"/>
      <c r="B22" s="83"/>
      <c r="C22" s="84"/>
      <c r="D22" s="85"/>
      <c r="E22" s="7"/>
      <c r="F22" s="113"/>
      <c r="G22" s="114"/>
      <c r="H22" s="115"/>
      <c r="I22" s="6"/>
    </row>
    <row r="23" spans="1:10" ht="12.75" customHeight="1" x14ac:dyDescent="0.2">
      <c r="A23" s="5"/>
      <c r="B23" s="86"/>
      <c r="C23" s="87"/>
      <c r="D23" s="88"/>
      <c r="E23" s="7"/>
      <c r="F23" s="116"/>
      <c r="G23" s="117"/>
      <c r="H23" s="118"/>
      <c r="I23" s="6"/>
    </row>
    <row r="24" spans="1:10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0" ht="12.75" customHeight="1" x14ac:dyDescent="0.2">
      <c r="A25" s="5"/>
      <c r="B25" s="18"/>
      <c r="C25" s="54"/>
      <c r="D25" s="11"/>
      <c r="E25" s="67"/>
      <c r="F25" s="67"/>
      <c r="G25" s="54"/>
      <c r="H25" s="12"/>
      <c r="I25" s="6"/>
    </row>
    <row r="26" spans="1:10" ht="12.75" customHeight="1" x14ac:dyDescent="0.2">
      <c r="A26" s="5"/>
      <c r="B26" s="36"/>
      <c r="C26" s="59" t="s">
        <v>47</v>
      </c>
      <c r="D26" s="37"/>
      <c r="E26" s="37"/>
      <c r="F26" s="38" t="s">
        <v>15</v>
      </c>
      <c r="G26" s="49"/>
      <c r="H26" s="13"/>
      <c r="I26" s="6"/>
    </row>
    <row r="27" spans="1:10" ht="14.25" customHeight="1" x14ac:dyDescent="0.2">
      <c r="A27" s="5"/>
      <c r="B27" s="39"/>
      <c r="C27" s="40"/>
      <c r="D27" s="37"/>
      <c r="E27" s="37"/>
      <c r="F27" s="38"/>
      <c r="G27" s="49"/>
      <c r="H27" s="13"/>
      <c r="I27" s="6"/>
    </row>
    <row r="28" spans="1:10" ht="14.25" x14ac:dyDescent="0.2">
      <c r="A28" s="5"/>
      <c r="B28" s="39" t="s">
        <v>44</v>
      </c>
      <c r="C28" s="164">
        <v>2314071138</v>
      </c>
      <c r="D28" s="37"/>
      <c r="E28" s="37"/>
      <c r="F28" s="166">
        <f>C28/C29</f>
        <v>8.5228836225210686E-2</v>
      </c>
      <c r="G28" s="49"/>
      <c r="H28" s="13"/>
      <c r="I28" s="6"/>
      <c r="J28" s="58"/>
    </row>
    <row r="29" spans="1:10" ht="14.25" customHeight="1" x14ac:dyDescent="0.2">
      <c r="A29" s="5"/>
      <c r="B29" s="39" t="s">
        <v>17</v>
      </c>
      <c r="C29" s="58">
        <v>27151269928</v>
      </c>
      <c r="D29" s="37"/>
      <c r="E29" s="37"/>
      <c r="F29" s="41">
        <f>1-F28</f>
        <v>0.91477116377478929</v>
      </c>
      <c r="G29" s="49"/>
      <c r="H29" s="13"/>
      <c r="I29" s="6"/>
    </row>
    <row r="30" spans="1:10" ht="12" customHeight="1" x14ac:dyDescent="0.2">
      <c r="A30" s="5"/>
      <c r="B30" s="24"/>
      <c r="C30" s="7"/>
      <c r="D30" s="7"/>
      <c r="E30" s="7"/>
      <c r="F30" s="20"/>
      <c r="G30" s="50"/>
      <c r="H30" s="13"/>
      <c r="I30" s="6"/>
    </row>
    <row r="31" spans="1:10" ht="4.1500000000000004" customHeight="1" x14ac:dyDescent="0.2">
      <c r="A31" s="5"/>
      <c r="B31" s="25"/>
      <c r="C31" s="14"/>
      <c r="D31" s="14"/>
      <c r="E31" s="14"/>
      <c r="F31" s="21"/>
      <c r="G31" s="51"/>
      <c r="H31" s="15"/>
      <c r="I31" s="6"/>
    </row>
    <row r="32" spans="1:10" x14ac:dyDescent="0.2">
      <c r="A32" s="5"/>
      <c r="B32" s="22"/>
      <c r="C32" s="7"/>
      <c r="D32" s="7"/>
      <c r="E32" s="7"/>
      <c r="F32" s="20"/>
      <c r="G32" s="50"/>
      <c r="H32" s="7"/>
      <c r="I32" s="6"/>
    </row>
    <row r="33" spans="1:9" ht="12.75" customHeight="1" x14ac:dyDescent="0.2">
      <c r="A33" s="5"/>
      <c r="B33" s="28"/>
      <c r="C33" s="7"/>
      <c r="D33" s="7"/>
      <c r="E33" s="7"/>
      <c r="F33" s="20"/>
      <c r="G33" s="50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0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0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0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0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7:H7"/>
    <mergeCell ref="B10:H10"/>
    <mergeCell ref="B13:D17"/>
    <mergeCell ref="F13:H13"/>
    <mergeCell ref="F15:G15"/>
    <mergeCell ref="F16:H17"/>
    <mergeCell ref="A4:I4"/>
    <mergeCell ref="A3:I3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Portada Indicadores</vt:lpstr>
      <vt:lpstr>Gasto Prog</vt:lpstr>
      <vt:lpstr>Gasto de Oper</vt:lpstr>
      <vt:lpstr>GTO.CAPITAL</vt:lpstr>
      <vt:lpstr>Serv Per</vt:lpstr>
      <vt:lpstr>Org. Autonomos</vt:lpstr>
      <vt:lpstr>PODERES</vt:lpstr>
      <vt:lpstr>MUNICIPIOS</vt:lpstr>
      <vt:lpstr>MS1</vt:lpstr>
      <vt:lpstr>MS2</vt:lpstr>
      <vt:lpstr>MS3</vt:lpstr>
      <vt:lpstr>MS4</vt:lpstr>
      <vt:lpstr>MS5</vt:lpstr>
      <vt:lpstr>'Gasto de Oper'!Área_de_impresión</vt:lpstr>
      <vt:lpstr>'Gasto Prog'!Área_de_impresión</vt:lpstr>
      <vt:lpstr>GTO.CAPITAL!Área_de_impresión</vt:lpstr>
      <vt:lpstr>'MS1'!Área_de_impresión</vt:lpstr>
      <vt:lpstr>'MS2'!Área_de_impresión</vt:lpstr>
      <vt:lpstr>'MS3'!Área_de_impresión</vt:lpstr>
      <vt:lpstr>'MS4'!Área_de_impresión</vt:lpstr>
      <vt:lpstr>'MS5'!Área_de_impresión</vt:lpstr>
      <vt:lpstr>MUNICIPIOS!Área_de_impresión</vt:lpstr>
      <vt:lpstr>'Org. Autonomos'!Área_de_impresión</vt:lpstr>
      <vt:lpstr>PODERES!Área_de_impresión</vt:lpstr>
      <vt:lpstr>'Serv Per'!Área_de_impresión</vt:lpstr>
    </vt:vector>
  </TitlesOfParts>
  <Manager/>
  <Company>Iteso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Mbuenrostrob</dc:creator>
  <cp:keywords/>
  <dc:description/>
  <cp:lastModifiedBy>LAURA SARAVIA</cp:lastModifiedBy>
  <cp:revision/>
  <cp:lastPrinted>2025-12-05T19:01:28Z</cp:lastPrinted>
  <dcterms:created xsi:type="dcterms:W3CDTF">2010-10-06T19:59:27Z</dcterms:created>
  <dcterms:modified xsi:type="dcterms:W3CDTF">2025-12-06T01:35:47Z</dcterms:modified>
  <cp:category/>
  <cp:contentStatus/>
</cp:coreProperties>
</file>